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13_ncr:1_{198BCC9F-3716-4976-812E-7343D6AA3700}" xr6:coauthVersionLast="47" xr6:coauthVersionMax="47" xr10:uidLastSave="{00000000-0000-0000-0000-000000000000}"/>
  <bookViews>
    <workbookView xWindow="-120" yWindow="-120" windowWidth="29040" windowHeight="15720" xr2:uid="{20EB7AF6-DC07-4A7C-98CA-56D85D2192B0}"/>
  </bookViews>
  <sheets>
    <sheet name="IR-14 Comparis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0" i="1" l="1"/>
  <c r="V69" i="1"/>
  <c r="K69" i="1"/>
  <c r="X69" i="1" s="1"/>
  <c r="X68" i="1"/>
  <c r="X67" i="1"/>
  <c r="X66" i="1"/>
  <c r="X65" i="1"/>
  <c r="V64" i="1"/>
  <c r="K64" i="1"/>
  <c r="X64" i="1" s="1"/>
  <c r="X63" i="1"/>
  <c r="X62" i="1"/>
  <c r="X61" i="1"/>
  <c r="X60" i="1"/>
  <c r="X58" i="1"/>
  <c r="X56" i="1"/>
  <c r="X55" i="1"/>
  <c r="V53" i="1"/>
  <c r="V54" i="1" s="1"/>
  <c r="K53" i="1"/>
  <c r="K54" i="1" s="1"/>
  <c r="X54" i="1" s="1"/>
  <c r="X52" i="1"/>
  <c r="X51" i="1"/>
  <c r="X50" i="1"/>
  <c r="X48" i="1"/>
  <c r="V46" i="1"/>
  <c r="K46" i="1"/>
  <c r="X46" i="1" s="1"/>
  <c r="V45" i="1"/>
  <c r="K45" i="1"/>
  <c r="X45" i="1" s="1"/>
  <c r="V44" i="1"/>
  <c r="K44" i="1"/>
  <c r="K47" i="1" s="1"/>
  <c r="X43" i="1"/>
  <c r="V43" i="1"/>
  <c r="V47" i="1" s="1"/>
  <c r="V49" i="1" s="1"/>
  <c r="K43" i="1"/>
  <c r="X42" i="1"/>
  <c r="X41" i="1"/>
  <c r="X40" i="1"/>
  <c r="V38" i="1"/>
  <c r="V39" i="1" s="1"/>
  <c r="K38" i="1"/>
  <c r="K39" i="1" s="1"/>
  <c r="X39" i="1" s="1"/>
  <c r="X37" i="1"/>
  <c r="X36" i="1"/>
  <c r="X34" i="1"/>
  <c r="V33" i="1"/>
  <c r="V35" i="1" s="1"/>
  <c r="K33" i="1"/>
  <c r="X33" i="1" s="1"/>
  <c r="J33" i="1"/>
  <c r="V32" i="1"/>
  <c r="J32" i="1"/>
  <c r="K32" i="1" s="1"/>
  <c r="X31" i="1"/>
  <c r="X30" i="1"/>
  <c r="X28" i="1"/>
  <c r="V27" i="1"/>
  <c r="K27" i="1"/>
  <c r="X27" i="1" s="1"/>
  <c r="V26" i="1"/>
  <c r="V29" i="1" s="1"/>
  <c r="K26" i="1"/>
  <c r="K29" i="1" s="1"/>
  <c r="X29" i="1" s="1"/>
  <c r="X25" i="1"/>
  <c r="X24" i="1"/>
  <c r="V23" i="1"/>
  <c r="X22" i="1"/>
  <c r="V21" i="1"/>
  <c r="K21" i="1"/>
  <c r="X21" i="1" s="1"/>
  <c r="V20" i="1"/>
  <c r="K20" i="1"/>
  <c r="K23" i="1" s="1"/>
  <c r="X23" i="1" s="1"/>
  <c r="X19" i="1"/>
  <c r="X18" i="1"/>
  <c r="X17" i="1"/>
  <c r="V16" i="1"/>
  <c r="K16" i="1"/>
  <c r="X16" i="1" s="1"/>
  <c r="X15" i="1"/>
  <c r="X14" i="1"/>
  <c r="K13" i="1"/>
  <c r="X12" i="1"/>
  <c r="V11" i="1"/>
  <c r="X11" i="1" s="1"/>
  <c r="V10" i="1"/>
  <c r="K10" i="1"/>
  <c r="X10" i="1" s="1"/>
  <c r="V9" i="1"/>
  <c r="K9" i="1"/>
  <c r="X9" i="1" s="1"/>
  <c r="V8" i="1"/>
  <c r="K8" i="1"/>
  <c r="X8" i="1" s="1"/>
  <c r="V7" i="1"/>
  <c r="K7" i="1"/>
  <c r="X7" i="1" s="1"/>
  <c r="V6" i="1"/>
  <c r="K6" i="1"/>
  <c r="X6" i="1" s="1"/>
  <c r="V5" i="1"/>
  <c r="V13" i="1" s="1"/>
  <c r="K5" i="1"/>
  <c r="K49" i="1" l="1"/>
  <c r="X49" i="1" s="1"/>
  <c r="X47" i="1"/>
  <c r="U57" i="1"/>
  <c r="V57" i="1" s="1"/>
  <c r="V59" i="1" s="1"/>
  <c r="V71" i="1" s="1"/>
  <c r="V72" i="1" s="1"/>
  <c r="K35" i="1"/>
  <c r="X35" i="1" s="1"/>
  <c r="X32" i="1"/>
  <c r="J57" i="1"/>
  <c r="K57" i="1" s="1"/>
  <c r="X5" i="1"/>
  <c r="X53" i="1"/>
  <c r="X38" i="1"/>
  <c r="X20" i="1"/>
  <c r="X13" i="1"/>
  <c r="X44" i="1"/>
  <c r="X26" i="1"/>
  <c r="K59" i="1" l="1"/>
  <c r="X59" i="1" s="1"/>
  <c r="X57" i="1"/>
  <c r="K71" i="1"/>
  <c r="K72" i="1" l="1"/>
  <c r="X72" i="1" s="1"/>
  <c r="X71" i="1"/>
</calcChain>
</file>

<file path=xl/sharedStrings.xml><?xml version="1.0" encoding="utf-8"?>
<sst xmlns="http://schemas.openxmlformats.org/spreadsheetml/2006/main" count="162" uniqueCount="73">
  <si>
    <t>Current Estimate</t>
  </si>
  <si>
    <t>Original Estimate</t>
  </si>
  <si>
    <t>Variance</t>
  </si>
  <si>
    <t>Variance Explanation</t>
  </si>
  <si>
    <t>Regular Labour</t>
  </si>
  <si>
    <t>Current - Original</t>
  </si>
  <si>
    <t>SM Electrician</t>
  </si>
  <si>
    <t>PD</t>
  </si>
  <si>
    <t>Engineering</t>
  </si>
  <si>
    <t>Telecontrol Technologist</t>
  </si>
  <si>
    <t>PLT - Field Resources</t>
  </si>
  <si>
    <t>Drafting SME CADD</t>
  </si>
  <si>
    <t>PM</t>
  </si>
  <si>
    <t>SCADA</t>
  </si>
  <si>
    <t>For current estimate SCADA engineering is included in Engineering above</t>
  </si>
  <si>
    <t>Sub-Total</t>
  </si>
  <si>
    <t>Term Labour</t>
  </si>
  <si>
    <t>RTU Technician</t>
  </si>
  <si>
    <t>Overtime Labour</t>
  </si>
  <si>
    <t>Electrician/Technician</t>
  </si>
  <si>
    <t>PLT</t>
  </si>
  <si>
    <t>Contracts</t>
  </si>
  <si>
    <t>Electrical Engineering Technologist</t>
  </si>
  <si>
    <t>Days</t>
  </si>
  <si>
    <t>Civil Construction</t>
  </si>
  <si>
    <t>Travel Expense</t>
  </si>
  <si>
    <t>Misc. Travel - Accomodation</t>
  </si>
  <si>
    <t>Lot</t>
  </si>
  <si>
    <t xml:space="preserve">Misc. Travel </t>
  </si>
  <si>
    <t xml:space="preserve">For the current estimate the rental vehicle costs are shown separately.  There is an overall slight increase in estimated travel costs </t>
  </si>
  <si>
    <t>Rental Vehicle</t>
  </si>
  <si>
    <t>In the original estimate the rental vehicle cost was included in Misc. Travel expenses</t>
  </si>
  <si>
    <t>Meals &amp; Entertainment</t>
  </si>
  <si>
    <t>Living Expenses (Meals)</t>
  </si>
  <si>
    <t>Units</t>
  </si>
  <si>
    <t>Materials - Misc listing</t>
  </si>
  <si>
    <t>RTUs</t>
  </si>
  <si>
    <t>Ea</t>
  </si>
  <si>
    <t>Cable and Accessories</t>
  </si>
  <si>
    <t>Power Meters</t>
  </si>
  <si>
    <t>Test Equipment and Tools</t>
  </si>
  <si>
    <t>Slight reduction in current estimate for tools and test equipment</t>
  </si>
  <si>
    <t>Vehicle Overhead</t>
  </si>
  <si>
    <t>Vehicle T&amp;D Labour Regular AO</t>
  </si>
  <si>
    <t>lot</t>
  </si>
  <si>
    <t>Overall internal labour is lower so correspondingly vehicle overhead is lower</t>
  </si>
  <si>
    <t>Contingency (10% of Forecast)</t>
  </si>
  <si>
    <t>Contingency</t>
  </si>
  <si>
    <t>Overall estimate is lower so correspondingly the 10% contingency is lower</t>
  </si>
  <si>
    <t>Interest Capitalized</t>
  </si>
  <si>
    <t>Interest</t>
  </si>
  <si>
    <t>Overall estimate is lower so correspondingly the interest capitalized is lower</t>
  </si>
  <si>
    <t>Administrative Overhead</t>
  </si>
  <si>
    <t>Labour AO</t>
  </si>
  <si>
    <t>Overall internal labour is lower so correspondingly administrative overhead is lower</t>
  </si>
  <si>
    <t>Contractor AO</t>
  </si>
  <si>
    <t>Overall contract labour is lower so correspondingly contractor overhead is lower</t>
  </si>
  <si>
    <t>SUB-TOTAL (no AO, AFUDC)</t>
  </si>
  <si>
    <t>TOTAL (AO, AFUDC included)</t>
  </si>
  <si>
    <t>For current estimate reduced quantity of RTU Technician hours due to a duplication in original estimate, partially offset by an increased quantity of PDs expected based on RTUs completed to date.</t>
  </si>
  <si>
    <t>Increase in expected overtime based on RTUs done to date</t>
  </si>
  <si>
    <t xml:space="preserve">For current estimate added PLT overtime to cover for the commissioning phase, based on RTUs completed to date. </t>
  </si>
  <si>
    <t>For current estimate reduced the expected days required for external engineering technologist due to some work being completed by internal engineering resources</t>
  </si>
  <si>
    <t>For current estimate reduced the estimated civil construction cost because only half of the sites require civil construction.   This is partially offset by one of the sites requiring significant more effort for civil construction</t>
  </si>
  <si>
    <t xml:space="preserve">Updated to reflect the expenses incurred on the first two RTU sites. </t>
  </si>
  <si>
    <t>In the current estimate the unit cost estimate for RTUs is increased based on quoted cost of RTUs.  Refer to C0051815 Midgard IR-3 Attachment 1 for more details.</t>
  </si>
  <si>
    <t>For current estimate reduced quantity of SM Electrician days due to duplication in original estimate and a minor reduction in expected reduction in days required based on RTUs completed to date</t>
  </si>
  <si>
    <t>Current estimate has slight increase in engineering days estimate due to expected increase in days based on RTUs done to date.  Current estimate also includes SCADA engineering ($22,100) from original estimate</t>
  </si>
  <si>
    <t>Current estimate has slight increase in telecontrol technologist engineering days estimate due to expected increase in days based on RTUs done to date and assistance to PM with material management functions</t>
  </si>
  <si>
    <t xml:space="preserve">Current estimate has slight increase in expected days required for PLT Field Resources for commissioning phase  </t>
  </si>
  <si>
    <t>Current estimate has decrease in Drafting CADD days estimate based on expected reduction in CADD days required due to improved quality assurance practices during design phase</t>
  </si>
  <si>
    <t xml:space="preserve">Current estimate has decrease in Project Manager (PM) days estimate as the PM was determined not to be needed on a full time basis and has the capability to manage additional work outside this project. </t>
  </si>
  <si>
    <t>In the current estimate the quantity of power meters is reduced as it was determined that power meters are required at 7 sites not 14.  Refer to C0051815 Midgard IR-3 Attachment 1 for more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</si>
</sst>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quot;$&quot;#,##0"/>
    <numFmt numFmtId="167" formatCode="_(&quot;$&quot;* #,##0_);_(&quot;$&quot;* \(#,##0\);_(&quot;$&quot;* &quot;-&quot;??_);_(@_)"/>
    <numFmt numFmtId="168" formatCode="_(* #,##0_);_(* \(#,##0\);_(* &quot;-&quot;??_);_(@_)"/>
  </numFmts>
  <fonts count="6" x14ac:knownFonts="1">
    <font>
      <sz val="11"/>
      <color theme="1"/>
      <name val="Aptos Narrow"/>
      <family val="2"/>
      <scheme val="minor"/>
    </font>
    <font>
      <sz val="11"/>
      <color theme="1"/>
      <name val="Aptos Narrow"/>
      <family val="2"/>
      <scheme val="minor"/>
    </font>
    <font>
      <b/>
      <sz val="11"/>
      <color theme="1"/>
      <name val="Aptos Narrow"/>
      <family val="2"/>
      <scheme val="minor"/>
    </font>
    <font>
      <b/>
      <sz val="10"/>
      <name val="Arial"/>
      <family val="2"/>
    </font>
    <font>
      <sz val="10"/>
      <name val="Arial"/>
      <family val="2"/>
    </font>
    <font>
      <b/>
      <sz val="12"/>
      <name val="Arial"/>
      <family val="2"/>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0" fontId="2" fillId="0" borderId="0" xfId="0" applyFont="1"/>
    <xf numFmtId="0" fontId="3" fillId="2" borderId="1" xfId="0" applyFont="1" applyFill="1" applyBorder="1" applyAlignment="1">
      <alignment horizontal="center"/>
    </xf>
    <xf numFmtId="0" fontId="0" fillId="2" borderId="5" xfId="0" applyFill="1" applyBorder="1" applyAlignment="1">
      <alignment horizontal="center"/>
    </xf>
    <xf numFmtId="0" fontId="4" fillId="2" borderId="9" xfId="0" applyFont="1" applyFill="1" applyBorder="1" applyAlignment="1">
      <alignment horizontal="center"/>
    </xf>
    <xf numFmtId="1" fontId="0" fillId="0" borderId="9" xfId="0" applyNumberFormat="1" applyBorder="1" applyAlignment="1">
      <alignment horizontal="center"/>
    </xf>
    <xf numFmtId="166" fontId="0" fillId="0" borderId="10" xfId="0" applyNumberFormat="1" applyBorder="1"/>
    <xf numFmtId="167" fontId="4" fillId="2" borderId="11" xfId="0" applyNumberFormat="1" applyFont="1" applyFill="1" applyBorder="1"/>
    <xf numFmtId="167" fontId="0" fillId="0" borderId="12" xfId="0" applyNumberFormat="1" applyBorder="1"/>
    <xf numFmtId="0" fontId="0" fillId="0" borderId="12" xfId="0" applyBorder="1" applyAlignment="1">
      <alignment wrapText="1"/>
    </xf>
    <xf numFmtId="166" fontId="0" fillId="0" borderId="11" xfId="0" applyNumberFormat="1" applyBorder="1"/>
    <xf numFmtId="167" fontId="4" fillId="0" borderId="11" xfId="0" applyNumberFormat="1" applyFont="1" applyBorder="1"/>
    <xf numFmtId="167" fontId="4" fillId="0" borderId="9" xfId="2" applyNumberFormat="1" applyFont="1" applyFill="1" applyBorder="1" applyAlignment="1">
      <alignment horizontal="center"/>
    </xf>
    <xf numFmtId="0" fontId="4" fillId="2" borderId="12" xfId="0" applyFont="1" applyFill="1" applyBorder="1" applyAlignment="1">
      <alignment horizontal="center"/>
    </xf>
    <xf numFmtId="164" fontId="4" fillId="2" borderId="9" xfId="2" applyFont="1" applyFill="1" applyBorder="1" applyAlignment="1">
      <alignment horizontal="center"/>
    </xf>
    <xf numFmtId="164" fontId="4" fillId="2" borderId="11" xfId="0" applyNumberFormat="1" applyFont="1" applyFill="1" applyBorder="1"/>
    <xf numFmtId="0" fontId="0" fillId="0" borderId="12" xfId="0" applyBorder="1"/>
    <xf numFmtId="0" fontId="0" fillId="2" borderId="17" xfId="0" applyFill="1" applyBorder="1"/>
    <xf numFmtId="0" fontId="0" fillId="2" borderId="18" xfId="0" applyFill="1" applyBorder="1" applyAlignment="1">
      <alignment horizontal="center"/>
    </xf>
    <xf numFmtId="167" fontId="4" fillId="2" borderId="19" xfId="0" applyNumberFormat="1" applyFont="1" applyFill="1" applyBorder="1"/>
    <xf numFmtId="0" fontId="0" fillId="2" borderId="20" xfId="0" applyFill="1" applyBorder="1" applyAlignment="1">
      <alignment horizontal="center"/>
    </xf>
    <xf numFmtId="0" fontId="0" fillId="0" borderId="20" xfId="0" applyBorder="1" applyAlignment="1">
      <alignment horizontal="center"/>
    </xf>
    <xf numFmtId="166" fontId="0" fillId="0" borderId="21" xfId="0" applyNumberFormat="1" applyBorder="1"/>
    <xf numFmtId="167" fontId="4" fillId="2" borderId="9" xfId="0" applyNumberFormat="1" applyFont="1" applyFill="1" applyBorder="1"/>
    <xf numFmtId="1" fontId="0" fillId="0" borderId="12" xfId="0" applyNumberFormat="1" applyBorder="1" applyAlignment="1">
      <alignment horizontal="center"/>
    </xf>
    <xf numFmtId="167" fontId="4" fillId="0" borderId="12" xfId="2" applyNumberFormat="1" applyFont="1" applyFill="1" applyBorder="1" applyAlignment="1">
      <alignment horizontal="center"/>
    </xf>
    <xf numFmtId="167" fontId="4" fillId="2" borderId="12" xfId="0" applyNumberFormat="1" applyFont="1" applyFill="1" applyBorder="1"/>
    <xf numFmtId="0" fontId="0" fillId="2" borderId="12" xfId="0" applyFill="1" applyBorder="1" applyAlignment="1">
      <alignment horizontal="center"/>
    </xf>
    <xf numFmtId="0" fontId="0" fillId="0" borderId="12" xfId="0" applyBorder="1" applyAlignment="1">
      <alignment horizontal="center"/>
    </xf>
    <xf numFmtId="167" fontId="4" fillId="2" borderId="13" xfId="0" applyNumberFormat="1" applyFont="1" applyFill="1" applyBorder="1"/>
    <xf numFmtId="0" fontId="0" fillId="0" borderId="17" xfId="0" applyBorder="1" applyAlignment="1">
      <alignment horizontal="center"/>
    </xf>
    <xf numFmtId="0" fontId="0" fillId="2" borderId="24" xfId="0" applyFill="1" applyBorder="1" applyAlignment="1">
      <alignment horizontal="center"/>
    </xf>
    <xf numFmtId="0" fontId="0" fillId="2" borderId="25" xfId="0" applyFill="1" applyBorder="1" applyAlignment="1">
      <alignment horizontal="center"/>
    </xf>
    <xf numFmtId="0" fontId="0" fillId="2" borderId="17" xfId="0" applyFill="1" applyBorder="1" applyAlignment="1">
      <alignment horizontal="center"/>
    </xf>
    <xf numFmtId="167" fontId="0" fillId="2" borderId="17" xfId="0" applyNumberFormat="1" applyFill="1" applyBorder="1"/>
    <xf numFmtId="167" fontId="4" fillId="2" borderId="24" xfId="0" applyNumberFormat="1" applyFont="1" applyFill="1" applyBorder="1"/>
    <xf numFmtId="0" fontId="0" fillId="2" borderId="26" xfId="0" applyFill="1" applyBorder="1"/>
    <xf numFmtId="164" fontId="4" fillId="2" borderId="26" xfId="0" applyNumberFormat="1" applyFont="1" applyFill="1" applyBorder="1"/>
    <xf numFmtId="166" fontId="0" fillId="0" borderId="27" xfId="0" applyNumberFormat="1" applyBorder="1"/>
    <xf numFmtId="0" fontId="0" fillId="0" borderId="12" xfId="0" applyBorder="1" applyAlignment="1">
      <alignment horizontal="left" wrapText="1"/>
    </xf>
    <xf numFmtId="0" fontId="4" fillId="2" borderId="17" xfId="0" applyFont="1" applyFill="1" applyBorder="1"/>
    <xf numFmtId="0" fontId="4" fillId="2" borderId="18" xfId="0" applyFont="1" applyFill="1" applyBorder="1" applyAlignment="1">
      <alignment horizontal="center"/>
    </xf>
    <xf numFmtId="0" fontId="0" fillId="0" borderId="5" xfId="0" applyBorder="1" applyAlignment="1">
      <alignment horizontal="center"/>
    </xf>
    <xf numFmtId="166" fontId="0" fillId="0" borderId="28" xfId="0" applyNumberFormat="1" applyBorder="1"/>
    <xf numFmtId="167" fontId="4" fillId="0" borderId="29" xfId="2" applyNumberFormat="1" applyFont="1" applyFill="1" applyBorder="1" applyAlignment="1">
      <alignment horizontal="center"/>
    </xf>
    <xf numFmtId="0" fontId="0" fillId="2" borderId="12" xfId="0" applyFill="1" applyBorder="1"/>
    <xf numFmtId="167" fontId="4" fillId="2" borderId="27" xfId="0" applyNumberFormat="1" applyFont="1" applyFill="1" applyBorder="1"/>
    <xf numFmtId="0" fontId="3" fillId="2" borderId="12" xfId="0" applyFont="1" applyFill="1" applyBorder="1" applyAlignment="1">
      <alignment horizontal="center"/>
    </xf>
    <xf numFmtId="0" fontId="4" fillId="2" borderId="24" xfId="0" applyFont="1" applyFill="1" applyBorder="1" applyAlignment="1">
      <alignment horizontal="center"/>
    </xf>
    <xf numFmtId="0" fontId="3" fillId="2" borderId="17" xfId="0" applyFont="1" applyFill="1" applyBorder="1" applyAlignment="1">
      <alignment horizontal="center"/>
    </xf>
    <xf numFmtId="1" fontId="0" fillId="0" borderId="17" xfId="0" applyNumberFormat="1" applyBorder="1" applyAlignment="1">
      <alignment horizontal="center"/>
    </xf>
    <xf numFmtId="167" fontId="4" fillId="0" borderId="18" xfId="2" applyNumberFormat="1" applyFont="1" applyFill="1" applyBorder="1" applyAlignment="1">
      <alignment horizontal="center"/>
    </xf>
    <xf numFmtId="9" fontId="4" fillId="0" borderId="9" xfId="3" applyFont="1" applyFill="1" applyBorder="1" applyAlignment="1">
      <alignment horizontal="center"/>
    </xf>
    <xf numFmtId="167" fontId="4" fillId="0" borderId="13" xfId="0" applyNumberFormat="1" applyFont="1" applyBorder="1"/>
    <xf numFmtId="0" fontId="4" fillId="2" borderId="31" xfId="0" applyFont="1" applyFill="1" applyBorder="1"/>
    <xf numFmtId="0" fontId="4" fillId="2" borderId="31" xfId="0" applyFont="1" applyFill="1" applyBorder="1" applyAlignment="1">
      <alignment horizontal="center"/>
    </xf>
    <xf numFmtId="167" fontId="4" fillId="2" borderId="23" xfId="0" applyNumberFormat="1" applyFont="1" applyFill="1" applyBorder="1"/>
    <xf numFmtId="9" fontId="0" fillId="0" borderId="9" xfId="3" applyFont="1" applyFill="1" applyBorder="1" applyAlignment="1">
      <alignment horizontal="center"/>
    </xf>
    <xf numFmtId="9" fontId="0" fillId="0" borderId="12" xfId="3" applyFont="1" applyFill="1" applyBorder="1" applyAlignment="1">
      <alignment horizontal="center"/>
    </xf>
    <xf numFmtId="166" fontId="0" fillId="0" borderId="12" xfId="0" applyNumberFormat="1" applyBorder="1"/>
    <xf numFmtId="0" fontId="4" fillId="2" borderId="23" xfId="0" applyFont="1" applyFill="1" applyBorder="1"/>
    <xf numFmtId="166" fontId="0" fillId="0" borderId="21" xfId="0" applyNumberFormat="1" applyBorder="1" applyAlignment="1">
      <alignment horizontal="center"/>
    </xf>
    <xf numFmtId="166" fontId="0" fillId="0" borderId="13" xfId="0" applyNumberFormat="1" applyBorder="1"/>
    <xf numFmtId="0" fontId="4" fillId="2" borderId="12" xfId="0" applyFont="1" applyFill="1" applyBorder="1"/>
    <xf numFmtId="0" fontId="0" fillId="2" borderId="0" xfId="0" applyFill="1"/>
    <xf numFmtId="167" fontId="4" fillId="0" borderId="27" xfId="2" applyNumberFormat="1" applyFont="1" applyFill="1" applyBorder="1" applyAlignment="1">
      <alignment horizontal="center"/>
    </xf>
    <xf numFmtId="168" fontId="4" fillId="0" borderId="12" xfId="1" applyNumberFormat="1" applyFont="1" applyFill="1" applyBorder="1"/>
    <xf numFmtId="167" fontId="4" fillId="0" borderId="28" xfId="2" applyNumberFormat="1" applyFont="1" applyFill="1" applyBorder="1" applyAlignment="1">
      <alignment horizontal="center"/>
    </xf>
    <xf numFmtId="0" fontId="4" fillId="2" borderId="32" xfId="0" applyFont="1" applyFill="1" applyBorder="1"/>
    <xf numFmtId="0" fontId="4" fillId="2" borderId="20" xfId="0" applyFont="1" applyFill="1" applyBorder="1"/>
    <xf numFmtId="0" fontId="4" fillId="2" borderId="0" xfId="0" applyFont="1" applyFill="1"/>
    <xf numFmtId="0" fontId="4" fillId="2" borderId="23" xfId="0" applyFont="1" applyFill="1" applyBorder="1" applyAlignment="1">
      <alignment horizontal="center"/>
    </xf>
    <xf numFmtId="164" fontId="4" fillId="2" borderId="23" xfId="0" applyNumberFormat="1" applyFont="1" applyFill="1" applyBorder="1"/>
    <xf numFmtId="167" fontId="4" fillId="2" borderId="0" xfId="0" applyNumberFormat="1" applyFont="1" applyFill="1"/>
    <xf numFmtId="0" fontId="5" fillId="2" borderId="32" xfId="0" applyFont="1" applyFill="1" applyBorder="1" applyAlignment="1">
      <alignment horizontal="right"/>
    </xf>
    <xf numFmtId="0" fontId="5" fillId="2" borderId="31" xfId="0" applyFont="1" applyFill="1" applyBorder="1" applyAlignment="1">
      <alignment horizontal="right"/>
    </xf>
    <xf numFmtId="0" fontId="4" fillId="2" borderId="12" xfId="0" applyFont="1"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3" fillId="2" borderId="33" xfId="0" applyFont="1" applyFill="1" applyBorder="1" applyAlignment="1">
      <alignment horizontal="right"/>
    </xf>
    <xf numFmtId="0" fontId="3" fillId="2" borderId="7" xfId="0" applyFont="1" applyFill="1" applyBorder="1" applyAlignment="1">
      <alignment horizontal="right"/>
    </xf>
    <xf numFmtId="0" fontId="3" fillId="2" borderId="8" xfId="0" applyFont="1" applyFill="1" applyBorder="1" applyAlignment="1">
      <alignment horizontal="right"/>
    </xf>
    <xf numFmtId="0" fontId="0" fillId="2" borderId="9" xfId="0"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26" xfId="0" applyFont="1" applyFill="1" applyBorder="1" applyAlignment="1">
      <alignment horizontal="center"/>
    </xf>
    <xf numFmtId="0" fontId="4" fillId="2" borderId="9" xfId="0" applyFont="1" applyFill="1" applyBorder="1" applyAlignment="1">
      <alignment horizont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15" xfId="0" applyFont="1" applyFill="1" applyBorder="1" applyAlignment="1">
      <alignment horizontal="center"/>
    </xf>
    <xf numFmtId="0" fontId="0" fillId="0" borderId="24" xfId="0" applyBorder="1" applyAlignment="1">
      <alignment horizontal="center"/>
    </xf>
    <xf numFmtId="0" fontId="0" fillId="0" borderId="18" xfId="0"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30" xfId="0" applyFont="1"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3" fillId="2" borderId="4" xfId="0" applyFont="1" applyFill="1" applyBorder="1" applyAlignment="1">
      <alignment horizontal="center"/>
    </xf>
    <xf numFmtId="0" fontId="0" fillId="0" borderId="13"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2" borderId="16" xfId="0" applyFill="1" applyBorder="1" applyAlignment="1">
      <alignment horizontal="center"/>
    </xf>
    <xf numFmtId="0" fontId="0" fillId="2" borderId="24" xfId="0" applyFill="1" applyBorder="1" applyAlignment="1">
      <alignment horizontal="center"/>
    </xf>
    <xf numFmtId="0" fontId="0" fillId="2" borderId="18" xfId="0" applyFill="1" applyBorder="1" applyAlignment="1">
      <alignment horizontal="center"/>
    </xf>
    <xf numFmtId="0" fontId="0" fillId="2" borderId="25" xfId="0"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2" borderId="8"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38900-0CA7-4E46-9733-55B3542A5087}">
  <sheetPr>
    <pageSetUpPr fitToPage="1"/>
  </sheetPr>
  <dimension ref="B2:Y72"/>
  <sheetViews>
    <sheetView tabSelected="1" workbookViewId="0">
      <selection activeCell="Y68" sqref="Y68"/>
    </sheetView>
  </sheetViews>
  <sheetFormatPr defaultRowHeight="15" x14ac:dyDescent="0.25"/>
  <cols>
    <col min="2" max="2" width="5.5703125" customWidth="1"/>
    <col min="3" max="3" width="7.42578125" customWidth="1"/>
    <col min="4" max="5" width="7.5703125" customWidth="1"/>
    <col min="6" max="6" width="6.42578125" customWidth="1"/>
    <col min="7" max="7" width="6.5703125" customWidth="1"/>
    <col min="8" max="8" width="9.42578125" customWidth="1"/>
    <col min="9" max="9" width="11.42578125" customWidth="1"/>
    <col min="10" max="10" width="14.5703125" customWidth="1"/>
    <col min="11" max="11" width="16.42578125" customWidth="1"/>
    <col min="13" max="13" width="5.5703125" customWidth="1"/>
    <col min="14" max="14" width="7.42578125" customWidth="1"/>
    <col min="15" max="16" width="7.5703125" customWidth="1"/>
    <col min="17" max="17" width="6.42578125" customWidth="1"/>
    <col min="18" max="18" width="6.5703125" customWidth="1"/>
    <col min="19" max="19" width="9.42578125" customWidth="1"/>
    <col min="20" max="20" width="11.42578125" customWidth="1"/>
    <col min="21" max="21" width="14.5703125" customWidth="1"/>
    <col min="22" max="22" width="16.42578125" customWidth="1"/>
    <col min="24" max="24" width="21.5703125" customWidth="1"/>
    <col min="25" max="25" width="62.140625" customWidth="1"/>
  </cols>
  <sheetData>
    <row r="2" spans="2:25" x14ac:dyDescent="0.25">
      <c r="C2" s="1" t="s">
        <v>0</v>
      </c>
      <c r="E2" s="1"/>
      <c r="N2" s="1" t="s">
        <v>1</v>
      </c>
    </row>
    <row r="3" spans="2:25" ht="15.75" thickBot="1" x14ac:dyDescent="0.3">
      <c r="X3" s="1" t="s">
        <v>2</v>
      </c>
      <c r="Y3" s="1" t="s">
        <v>3</v>
      </c>
    </row>
    <row r="4" spans="2:25" ht="15.75" thickBot="1" x14ac:dyDescent="0.3">
      <c r="B4" s="2"/>
      <c r="C4" s="83" t="s">
        <v>4</v>
      </c>
      <c r="D4" s="84"/>
      <c r="E4" s="84"/>
      <c r="F4" s="84"/>
      <c r="G4" s="84"/>
      <c r="H4" s="84"/>
      <c r="I4" s="84"/>
      <c r="J4" s="84"/>
      <c r="K4" s="103"/>
      <c r="M4" s="2"/>
      <c r="N4" s="83" t="s">
        <v>4</v>
      </c>
      <c r="O4" s="84"/>
      <c r="P4" s="84"/>
      <c r="Q4" s="84"/>
      <c r="R4" s="84"/>
      <c r="S4" s="84"/>
      <c r="T4" s="84"/>
      <c r="U4" s="84"/>
      <c r="V4" s="103"/>
      <c r="X4" s="1" t="s">
        <v>5</v>
      </c>
    </row>
    <row r="5" spans="2:25" ht="45" x14ac:dyDescent="0.25">
      <c r="B5" s="3"/>
      <c r="C5" s="111" t="s">
        <v>6</v>
      </c>
      <c r="D5" s="112"/>
      <c r="E5" s="112"/>
      <c r="F5" s="112"/>
      <c r="G5" s="113"/>
      <c r="H5" s="4" t="s">
        <v>7</v>
      </c>
      <c r="I5" s="5">
        <v>420</v>
      </c>
      <c r="J5" s="6">
        <v>434</v>
      </c>
      <c r="K5" s="7">
        <f t="shared" ref="K5:K10" si="0">J5*I5</f>
        <v>182280</v>
      </c>
      <c r="M5" s="3"/>
      <c r="N5" s="111" t="s">
        <v>6</v>
      </c>
      <c r="O5" s="112"/>
      <c r="P5" s="112"/>
      <c r="Q5" s="112"/>
      <c r="R5" s="113"/>
      <c r="S5" s="4" t="s">
        <v>7</v>
      </c>
      <c r="T5" s="5">
        <v>922</v>
      </c>
      <c r="U5" s="6">
        <v>450</v>
      </c>
      <c r="V5" s="7">
        <f t="shared" ref="V5:V11" si="1">U5*T5</f>
        <v>414900</v>
      </c>
      <c r="X5" s="8">
        <f>K5-V5</f>
        <v>-232620</v>
      </c>
      <c r="Y5" s="9" t="s">
        <v>66</v>
      </c>
    </row>
    <row r="6" spans="2:25" ht="60.6" customHeight="1" x14ac:dyDescent="0.25">
      <c r="B6" s="3"/>
      <c r="C6" s="78" t="s">
        <v>8</v>
      </c>
      <c r="D6" s="98"/>
      <c r="E6" s="98"/>
      <c r="F6" s="98"/>
      <c r="G6" s="99"/>
      <c r="H6" s="4" t="s">
        <v>7</v>
      </c>
      <c r="I6" s="5">
        <v>861</v>
      </c>
      <c r="J6" s="10">
        <v>452</v>
      </c>
      <c r="K6" s="11">
        <f t="shared" si="0"/>
        <v>389172</v>
      </c>
      <c r="M6" s="3"/>
      <c r="N6" s="78" t="s">
        <v>8</v>
      </c>
      <c r="O6" s="98"/>
      <c r="P6" s="98"/>
      <c r="Q6" s="98"/>
      <c r="R6" s="99"/>
      <c r="S6" s="4" t="s">
        <v>7</v>
      </c>
      <c r="T6" s="5">
        <v>648</v>
      </c>
      <c r="U6" s="10">
        <v>457</v>
      </c>
      <c r="V6" s="11">
        <f t="shared" si="1"/>
        <v>296136</v>
      </c>
      <c r="X6" s="8">
        <f t="shared" ref="X6:X69" si="2">K6-V6</f>
        <v>93036</v>
      </c>
      <c r="Y6" s="9" t="s">
        <v>67</v>
      </c>
    </row>
    <row r="7" spans="2:25" ht="61.35" customHeight="1" x14ac:dyDescent="0.25">
      <c r="B7" s="3"/>
      <c r="C7" s="78" t="s">
        <v>9</v>
      </c>
      <c r="D7" s="98"/>
      <c r="E7" s="98"/>
      <c r="F7" s="98"/>
      <c r="G7" s="99"/>
      <c r="H7" s="4" t="s">
        <v>7</v>
      </c>
      <c r="I7" s="5">
        <v>364</v>
      </c>
      <c r="J7" s="10">
        <v>375</v>
      </c>
      <c r="K7" s="11">
        <f>J7*I7</f>
        <v>136500</v>
      </c>
      <c r="M7" s="3"/>
      <c r="N7" s="78" t="s">
        <v>9</v>
      </c>
      <c r="O7" s="98"/>
      <c r="P7" s="98"/>
      <c r="Q7" s="98"/>
      <c r="R7" s="99"/>
      <c r="S7" s="4" t="s">
        <v>7</v>
      </c>
      <c r="T7" s="5">
        <v>295</v>
      </c>
      <c r="U7" s="10">
        <v>450</v>
      </c>
      <c r="V7" s="11">
        <f>U7*T7</f>
        <v>132750</v>
      </c>
      <c r="X7" s="8">
        <f t="shared" si="2"/>
        <v>3750</v>
      </c>
      <c r="Y7" s="9" t="s">
        <v>68</v>
      </c>
    </row>
    <row r="8" spans="2:25" ht="30" x14ac:dyDescent="0.25">
      <c r="B8" s="3"/>
      <c r="C8" s="78" t="s">
        <v>10</v>
      </c>
      <c r="D8" s="98"/>
      <c r="E8" s="98"/>
      <c r="F8" s="98"/>
      <c r="G8" s="99"/>
      <c r="H8" s="4" t="s">
        <v>7</v>
      </c>
      <c r="I8" s="5">
        <v>280</v>
      </c>
      <c r="J8" s="10">
        <v>444</v>
      </c>
      <c r="K8" s="7">
        <f t="shared" si="0"/>
        <v>124320</v>
      </c>
      <c r="M8" s="3"/>
      <c r="N8" s="78" t="s">
        <v>10</v>
      </c>
      <c r="O8" s="98"/>
      <c r="P8" s="98"/>
      <c r="Q8" s="98"/>
      <c r="R8" s="99"/>
      <c r="S8" s="4" t="s">
        <v>7</v>
      </c>
      <c r="T8" s="5">
        <v>230</v>
      </c>
      <c r="U8" s="10">
        <v>450</v>
      </c>
      <c r="V8" s="7">
        <f t="shared" si="1"/>
        <v>103500</v>
      </c>
      <c r="X8" s="8">
        <f t="shared" si="2"/>
        <v>20820</v>
      </c>
      <c r="Y8" s="9" t="s">
        <v>69</v>
      </c>
    </row>
    <row r="9" spans="2:25" ht="60" customHeight="1" x14ac:dyDescent="0.25">
      <c r="B9" s="3"/>
      <c r="C9" s="78" t="s">
        <v>11</v>
      </c>
      <c r="D9" s="98"/>
      <c r="E9" s="98"/>
      <c r="F9" s="98"/>
      <c r="G9" s="99"/>
      <c r="H9" s="4" t="s">
        <v>7</v>
      </c>
      <c r="I9" s="5">
        <v>70</v>
      </c>
      <c r="J9" s="10">
        <v>375</v>
      </c>
      <c r="K9" s="7">
        <f t="shared" si="0"/>
        <v>26250</v>
      </c>
      <c r="M9" s="3"/>
      <c r="N9" s="78" t="s">
        <v>11</v>
      </c>
      <c r="O9" s="98"/>
      <c r="P9" s="98"/>
      <c r="Q9" s="98"/>
      <c r="R9" s="99"/>
      <c r="S9" s="4" t="s">
        <v>7</v>
      </c>
      <c r="T9" s="5">
        <v>130</v>
      </c>
      <c r="U9" s="10">
        <v>425</v>
      </c>
      <c r="V9" s="7">
        <f t="shared" si="1"/>
        <v>55250</v>
      </c>
      <c r="X9" s="8">
        <f t="shared" si="2"/>
        <v>-29000</v>
      </c>
      <c r="Y9" s="9" t="s">
        <v>70</v>
      </c>
    </row>
    <row r="10" spans="2:25" ht="60" x14ac:dyDescent="0.25">
      <c r="B10" s="3"/>
      <c r="C10" s="87" t="s">
        <v>12</v>
      </c>
      <c r="D10" s="88"/>
      <c r="E10" s="88"/>
      <c r="F10" s="88"/>
      <c r="G10" s="89"/>
      <c r="H10" s="4" t="s">
        <v>7</v>
      </c>
      <c r="I10" s="5">
        <v>350</v>
      </c>
      <c r="J10" s="10">
        <v>452</v>
      </c>
      <c r="K10" s="7">
        <f t="shared" si="0"/>
        <v>158200</v>
      </c>
      <c r="M10" s="3"/>
      <c r="N10" s="87" t="s">
        <v>12</v>
      </c>
      <c r="O10" s="88"/>
      <c r="P10" s="88"/>
      <c r="Q10" s="88"/>
      <c r="R10" s="89"/>
      <c r="S10" s="4" t="s">
        <v>7</v>
      </c>
      <c r="T10" s="5">
        <v>600</v>
      </c>
      <c r="U10" s="10">
        <v>450</v>
      </c>
      <c r="V10" s="7">
        <f t="shared" si="1"/>
        <v>270000</v>
      </c>
      <c r="X10" s="8">
        <f t="shared" si="2"/>
        <v>-111800</v>
      </c>
      <c r="Y10" s="9" t="s">
        <v>71</v>
      </c>
    </row>
    <row r="11" spans="2:25" ht="29.45" customHeight="1" x14ac:dyDescent="0.25">
      <c r="B11" s="3"/>
      <c r="C11" s="87"/>
      <c r="D11" s="88"/>
      <c r="E11" s="88"/>
      <c r="F11" s="88"/>
      <c r="G11" s="89"/>
      <c r="H11" s="4"/>
      <c r="I11" s="5"/>
      <c r="J11" s="12"/>
      <c r="K11" s="7"/>
      <c r="M11" s="3"/>
      <c r="N11" s="87" t="s">
        <v>13</v>
      </c>
      <c r="O11" s="88"/>
      <c r="P11" s="88"/>
      <c r="Q11" s="88"/>
      <c r="R11" s="89"/>
      <c r="S11" s="4" t="s">
        <v>7</v>
      </c>
      <c r="T11" s="5">
        <v>52</v>
      </c>
      <c r="U11" s="10">
        <v>425</v>
      </c>
      <c r="V11" s="7">
        <f t="shared" si="1"/>
        <v>22100</v>
      </c>
      <c r="X11" s="8">
        <f t="shared" si="2"/>
        <v>-22100</v>
      </c>
      <c r="Y11" s="9" t="s">
        <v>14</v>
      </c>
    </row>
    <row r="12" spans="2:25" x14ac:dyDescent="0.25">
      <c r="B12" s="3"/>
      <c r="C12" s="82"/>
      <c r="D12" s="82"/>
      <c r="E12" s="82"/>
      <c r="F12" s="82"/>
      <c r="G12" s="82"/>
      <c r="H12" s="13"/>
      <c r="I12" s="5"/>
      <c r="J12" s="14"/>
      <c r="K12" s="15"/>
      <c r="M12" s="3"/>
      <c r="N12" s="82"/>
      <c r="O12" s="82"/>
      <c r="P12" s="82"/>
      <c r="Q12" s="82"/>
      <c r="R12" s="82"/>
      <c r="S12" s="13"/>
      <c r="T12" s="5"/>
      <c r="U12" s="14"/>
      <c r="V12" s="15"/>
      <c r="X12" s="8">
        <f t="shared" si="2"/>
        <v>0</v>
      </c>
      <c r="Y12" s="16"/>
    </row>
    <row r="13" spans="2:25" ht="15.75" thickBot="1" x14ac:dyDescent="0.3">
      <c r="B13" s="3"/>
      <c r="C13" s="107"/>
      <c r="D13" s="107"/>
      <c r="E13" s="107"/>
      <c r="F13" s="107"/>
      <c r="G13" s="107"/>
      <c r="H13" s="17"/>
      <c r="I13" s="17"/>
      <c r="J13" s="18" t="s">
        <v>15</v>
      </c>
      <c r="K13" s="19">
        <f>SUM(K5:K12)</f>
        <v>1016722</v>
      </c>
      <c r="M13" s="3"/>
      <c r="N13" s="107"/>
      <c r="O13" s="107"/>
      <c r="P13" s="107"/>
      <c r="Q13" s="107"/>
      <c r="R13" s="107"/>
      <c r="S13" s="17"/>
      <c r="T13" s="17"/>
      <c r="U13" s="18" t="s">
        <v>15</v>
      </c>
      <c r="V13" s="19">
        <f>SUM(V5:V12)</f>
        <v>1294636</v>
      </c>
      <c r="X13" s="8">
        <f t="shared" si="2"/>
        <v>-277914</v>
      </c>
      <c r="Y13" s="16"/>
    </row>
    <row r="14" spans="2:25" ht="15.75" thickBot="1" x14ac:dyDescent="0.3">
      <c r="B14" s="20"/>
      <c r="C14" s="92"/>
      <c r="D14" s="93"/>
      <c r="E14" s="93"/>
      <c r="F14" s="93"/>
      <c r="G14" s="93"/>
      <c r="H14" s="93"/>
      <c r="I14" s="93"/>
      <c r="J14" s="93"/>
      <c r="K14" s="94"/>
      <c r="M14" s="20"/>
      <c r="N14" s="92"/>
      <c r="O14" s="93"/>
      <c r="P14" s="93"/>
      <c r="Q14" s="93"/>
      <c r="R14" s="93"/>
      <c r="S14" s="93"/>
      <c r="T14" s="93"/>
      <c r="U14" s="93"/>
      <c r="V14" s="94"/>
      <c r="X14" s="8">
        <f t="shared" si="2"/>
        <v>0</v>
      </c>
      <c r="Y14" s="16"/>
    </row>
    <row r="15" spans="2:25" ht="15.75" thickBot="1" x14ac:dyDescent="0.3">
      <c r="B15" s="3"/>
      <c r="C15" s="83" t="s">
        <v>16</v>
      </c>
      <c r="D15" s="84"/>
      <c r="E15" s="84"/>
      <c r="F15" s="84"/>
      <c r="G15" s="84"/>
      <c r="H15" s="84"/>
      <c r="I15" s="84"/>
      <c r="J15" s="84"/>
      <c r="K15" s="103"/>
      <c r="M15" s="3"/>
      <c r="N15" s="83" t="s">
        <v>16</v>
      </c>
      <c r="O15" s="84"/>
      <c r="P15" s="84"/>
      <c r="Q15" s="84"/>
      <c r="R15" s="84"/>
      <c r="S15" s="84"/>
      <c r="T15" s="84"/>
      <c r="U15" s="84"/>
      <c r="V15" s="103"/>
      <c r="X15" s="8">
        <f t="shared" si="2"/>
        <v>0</v>
      </c>
      <c r="Y15" s="16"/>
    </row>
    <row r="16" spans="2:25" ht="57" customHeight="1" x14ac:dyDescent="0.25">
      <c r="B16" s="21"/>
      <c r="C16" s="82" t="s">
        <v>17</v>
      </c>
      <c r="D16" s="82"/>
      <c r="E16" s="82"/>
      <c r="F16" s="82"/>
      <c r="G16" s="82"/>
      <c r="H16" s="4" t="s">
        <v>7</v>
      </c>
      <c r="I16" s="5">
        <v>630</v>
      </c>
      <c r="J16" s="22">
        <v>434</v>
      </c>
      <c r="K16" s="23">
        <f>I16*J16</f>
        <v>273420</v>
      </c>
      <c r="M16" s="21"/>
      <c r="N16" s="82" t="s">
        <v>17</v>
      </c>
      <c r="O16" s="82"/>
      <c r="P16" s="82"/>
      <c r="Q16" s="82"/>
      <c r="R16" s="82"/>
      <c r="S16" s="4" t="s">
        <v>7</v>
      </c>
      <c r="T16" s="5">
        <v>1090</v>
      </c>
      <c r="U16" s="22">
        <v>425</v>
      </c>
      <c r="V16" s="23">
        <f>T16*U16</f>
        <v>463250</v>
      </c>
      <c r="X16" s="8">
        <f t="shared" si="2"/>
        <v>-189830</v>
      </c>
      <c r="Y16" s="9" t="s">
        <v>59</v>
      </c>
    </row>
    <row r="17" spans="2:25" x14ac:dyDescent="0.25">
      <c r="B17" s="21"/>
      <c r="C17" s="78"/>
      <c r="D17" s="98"/>
      <c r="E17" s="98"/>
      <c r="F17" s="98"/>
      <c r="G17" s="99"/>
      <c r="H17" s="13"/>
      <c r="I17" s="24"/>
      <c r="J17" s="25"/>
      <c r="K17" s="26"/>
      <c r="M17" s="21"/>
      <c r="N17" s="78"/>
      <c r="O17" s="98"/>
      <c r="P17" s="98"/>
      <c r="Q17" s="98"/>
      <c r="R17" s="99"/>
      <c r="S17" s="13"/>
      <c r="T17" s="24"/>
      <c r="U17" s="25"/>
      <c r="V17" s="26"/>
      <c r="X17" s="8">
        <f t="shared" si="2"/>
        <v>0</v>
      </c>
      <c r="Y17" s="16"/>
    </row>
    <row r="18" spans="2:25" x14ac:dyDescent="0.25">
      <c r="B18" s="20"/>
      <c r="C18" s="78"/>
      <c r="D18" s="98"/>
      <c r="E18" s="98"/>
      <c r="F18" s="98"/>
      <c r="G18" s="98"/>
      <c r="H18" s="98"/>
      <c r="I18" s="98"/>
      <c r="J18" s="98"/>
      <c r="K18" s="99"/>
      <c r="M18" s="20"/>
      <c r="N18" s="78"/>
      <c r="O18" s="98"/>
      <c r="P18" s="98"/>
      <c r="Q18" s="98"/>
      <c r="R18" s="98"/>
      <c r="S18" s="98"/>
      <c r="T18" s="98"/>
      <c r="U18" s="98"/>
      <c r="V18" s="99"/>
      <c r="X18" s="8">
        <f t="shared" si="2"/>
        <v>0</v>
      </c>
      <c r="Y18" s="16"/>
    </row>
    <row r="19" spans="2:25" ht="15.75" thickBot="1" x14ac:dyDescent="0.3">
      <c r="B19" s="20"/>
      <c r="C19" s="95" t="s">
        <v>18</v>
      </c>
      <c r="D19" s="96"/>
      <c r="E19" s="96"/>
      <c r="F19" s="96"/>
      <c r="G19" s="96"/>
      <c r="H19" s="96"/>
      <c r="I19" s="96"/>
      <c r="J19" s="96"/>
      <c r="K19" s="96"/>
      <c r="M19" s="20"/>
      <c r="N19" s="95" t="s">
        <v>18</v>
      </c>
      <c r="O19" s="96"/>
      <c r="P19" s="96"/>
      <c r="Q19" s="96"/>
      <c r="R19" s="96"/>
      <c r="S19" s="96"/>
      <c r="T19" s="96"/>
      <c r="U19" s="96"/>
      <c r="V19" s="96"/>
      <c r="X19" s="8">
        <f t="shared" si="2"/>
        <v>0</v>
      </c>
      <c r="Y19" s="16"/>
    </row>
    <row r="20" spans="2:25" x14ac:dyDescent="0.25">
      <c r="B20" s="20"/>
      <c r="C20" s="100" t="s">
        <v>19</v>
      </c>
      <c r="D20" s="101"/>
      <c r="E20" s="101"/>
      <c r="F20" s="101"/>
      <c r="G20" s="102"/>
      <c r="H20" s="27" t="s">
        <v>7</v>
      </c>
      <c r="I20" s="28">
        <v>112</v>
      </c>
      <c r="J20" s="10">
        <v>869</v>
      </c>
      <c r="K20" s="29">
        <f>I20*J20</f>
        <v>97328</v>
      </c>
      <c r="M20" s="20"/>
      <c r="N20" s="100" t="s">
        <v>19</v>
      </c>
      <c r="O20" s="101"/>
      <c r="P20" s="101"/>
      <c r="Q20" s="101"/>
      <c r="R20" s="102"/>
      <c r="S20" s="27" t="s">
        <v>7</v>
      </c>
      <c r="T20" s="28">
        <v>20</v>
      </c>
      <c r="U20" s="10">
        <v>900</v>
      </c>
      <c r="V20" s="29">
        <f>T20*U20</f>
        <v>18000</v>
      </c>
      <c r="X20" s="8">
        <f t="shared" si="2"/>
        <v>79328</v>
      </c>
      <c r="Y20" s="9" t="s">
        <v>60</v>
      </c>
    </row>
    <row r="21" spans="2:25" ht="30" x14ac:dyDescent="0.25">
      <c r="B21" s="20"/>
      <c r="C21" s="78" t="s">
        <v>20</v>
      </c>
      <c r="D21" s="98"/>
      <c r="E21" s="98"/>
      <c r="F21" s="98"/>
      <c r="G21" s="99"/>
      <c r="H21" s="27" t="s">
        <v>7</v>
      </c>
      <c r="I21" s="30">
        <v>28</v>
      </c>
      <c r="J21" s="10">
        <v>869</v>
      </c>
      <c r="K21" s="29">
        <f>I21*J21</f>
        <v>24332</v>
      </c>
      <c r="M21" s="20"/>
      <c r="N21" s="78" t="s">
        <v>20</v>
      </c>
      <c r="O21" s="98"/>
      <c r="P21" s="98"/>
      <c r="Q21" s="98"/>
      <c r="R21" s="99"/>
      <c r="S21" s="27" t="s">
        <v>7</v>
      </c>
      <c r="T21" s="30">
        <v>0</v>
      </c>
      <c r="U21" s="10">
        <v>900</v>
      </c>
      <c r="V21" s="29">
        <f>T21*U21</f>
        <v>0</v>
      </c>
      <c r="X21" s="8">
        <f t="shared" si="2"/>
        <v>24332</v>
      </c>
      <c r="Y21" s="9" t="s">
        <v>61</v>
      </c>
    </row>
    <row r="22" spans="2:25" x14ac:dyDescent="0.25">
      <c r="B22" s="20"/>
      <c r="C22" s="31"/>
      <c r="D22" s="18"/>
      <c r="E22" s="18"/>
      <c r="F22" s="18"/>
      <c r="G22" s="32"/>
      <c r="H22" s="33"/>
      <c r="I22" s="17"/>
      <c r="J22" s="34"/>
      <c r="K22" s="35"/>
      <c r="M22" s="20"/>
      <c r="N22" s="31"/>
      <c r="O22" s="18"/>
      <c r="P22" s="18"/>
      <c r="Q22" s="18"/>
      <c r="R22" s="32"/>
      <c r="S22" s="33"/>
      <c r="T22" s="17"/>
      <c r="U22" s="34"/>
      <c r="V22" s="35"/>
      <c r="X22" s="8">
        <f t="shared" si="2"/>
        <v>0</v>
      </c>
      <c r="Y22" s="16"/>
    </row>
    <row r="23" spans="2:25" ht="15.75" thickBot="1" x14ac:dyDescent="0.3">
      <c r="B23" s="20"/>
      <c r="C23" s="108"/>
      <c r="D23" s="109"/>
      <c r="E23" s="109"/>
      <c r="F23" s="109"/>
      <c r="G23" s="110"/>
      <c r="H23" s="17"/>
      <c r="I23" s="17"/>
      <c r="J23" s="33" t="s">
        <v>15</v>
      </c>
      <c r="K23" s="35">
        <f>SUM(K20:K22)</f>
        <v>121660</v>
      </c>
      <c r="M23" s="20"/>
      <c r="N23" s="108"/>
      <c r="O23" s="109"/>
      <c r="P23" s="109"/>
      <c r="Q23" s="109"/>
      <c r="R23" s="110"/>
      <c r="S23" s="17"/>
      <c r="T23" s="17"/>
      <c r="U23" s="33" t="s">
        <v>15</v>
      </c>
      <c r="V23" s="35">
        <f>SUM(V20:V22)</f>
        <v>18000</v>
      </c>
      <c r="X23" s="8">
        <f t="shared" si="2"/>
        <v>103660</v>
      </c>
      <c r="Y23" s="16"/>
    </row>
    <row r="24" spans="2:25" ht="15.75" thickBot="1" x14ac:dyDescent="0.3">
      <c r="B24" s="3"/>
      <c r="C24" s="36"/>
      <c r="D24" s="36"/>
      <c r="E24" s="36"/>
      <c r="F24" s="36"/>
      <c r="G24" s="36"/>
      <c r="H24" s="36"/>
      <c r="I24" s="36"/>
      <c r="J24" s="36"/>
      <c r="K24" s="37"/>
      <c r="M24" s="3"/>
      <c r="N24" s="36"/>
      <c r="O24" s="36"/>
      <c r="P24" s="36"/>
      <c r="Q24" s="36"/>
      <c r="R24" s="36"/>
      <c r="S24" s="36"/>
      <c r="T24" s="36"/>
      <c r="U24" s="36"/>
      <c r="V24" s="37"/>
      <c r="X24" s="8">
        <f t="shared" si="2"/>
        <v>0</v>
      </c>
      <c r="Y24" s="16"/>
    </row>
    <row r="25" spans="2:25" ht="15.75" thickBot="1" x14ac:dyDescent="0.3">
      <c r="B25" s="3"/>
      <c r="C25" s="83" t="s">
        <v>21</v>
      </c>
      <c r="D25" s="84"/>
      <c r="E25" s="84"/>
      <c r="F25" s="84"/>
      <c r="G25" s="84"/>
      <c r="H25" s="84"/>
      <c r="I25" s="84"/>
      <c r="J25" s="84"/>
      <c r="K25" s="84"/>
      <c r="M25" s="3"/>
      <c r="N25" s="83" t="s">
        <v>21</v>
      </c>
      <c r="O25" s="84"/>
      <c r="P25" s="84"/>
      <c r="Q25" s="84"/>
      <c r="R25" s="84"/>
      <c r="S25" s="84"/>
      <c r="T25" s="84"/>
      <c r="U25" s="84"/>
      <c r="V25" s="84"/>
      <c r="X25" s="8">
        <f t="shared" si="2"/>
        <v>0</v>
      </c>
      <c r="Y25" s="16"/>
    </row>
    <row r="26" spans="2:25" ht="45" x14ac:dyDescent="0.25">
      <c r="B26" s="3"/>
      <c r="C26" s="87" t="s">
        <v>22</v>
      </c>
      <c r="D26" s="88"/>
      <c r="E26" s="88"/>
      <c r="F26" s="88"/>
      <c r="G26" s="89"/>
      <c r="H26" s="4" t="s">
        <v>23</v>
      </c>
      <c r="I26" s="5">
        <v>352</v>
      </c>
      <c r="J26" s="10">
        <v>900</v>
      </c>
      <c r="K26" s="29">
        <f>J26*I26</f>
        <v>316800</v>
      </c>
      <c r="M26" s="3"/>
      <c r="N26" s="87" t="s">
        <v>22</v>
      </c>
      <c r="O26" s="88"/>
      <c r="P26" s="88"/>
      <c r="Q26" s="88"/>
      <c r="R26" s="89"/>
      <c r="S26" s="4" t="s">
        <v>23</v>
      </c>
      <c r="T26" s="5">
        <v>546</v>
      </c>
      <c r="U26" s="10">
        <v>900</v>
      </c>
      <c r="V26" s="29">
        <f>U26*T26</f>
        <v>491400</v>
      </c>
      <c r="X26" s="8">
        <f t="shared" si="2"/>
        <v>-174600</v>
      </c>
      <c r="Y26" s="9" t="s">
        <v>62</v>
      </c>
    </row>
    <row r="27" spans="2:25" ht="72.599999999999994" customHeight="1" x14ac:dyDescent="0.25">
      <c r="B27" s="3"/>
      <c r="C27" s="104" t="s">
        <v>24</v>
      </c>
      <c r="D27" s="105"/>
      <c r="E27" s="105"/>
      <c r="F27" s="105"/>
      <c r="G27" s="106"/>
      <c r="H27" s="4" t="s">
        <v>23</v>
      </c>
      <c r="I27" s="5">
        <v>100</v>
      </c>
      <c r="J27" s="38">
        <v>1430</v>
      </c>
      <c r="K27" s="29">
        <f>J27*I27</f>
        <v>143000</v>
      </c>
      <c r="M27" s="3"/>
      <c r="N27" s="104" t="s">
        <v>24</v>
      </c>
      <c r="O27" s="105"/>
      <c r="P27" s="105"/>
      <c r="Q27" s="105"/>
      <c r="R27" s="106"/>
      <c r="S27" s="4" t="s">
        <v>23</v>
      </c>
      <c r="T27" s="5">
        <v>156</v>
      </c>
      <c r="U27" s="38">
        <v>1430</v>
      </c>
      <c r="V27" s="29">
        <f>U27*T27</f>
        <v>223080</v>
      </c>
      <c r="X27" s="8">
        <f t="shared" si="2"/>
        <v>-80080</v>
      </c>
      <c r="Y27" s="39" t="s">
        <v>63</v>
      </c>
    </row>
    <row r="28" spans="2:25" x14ac:dyDescent="0.25">
      <c r="B28" s="3"/>
      <c r="C28" s="78"/>
      <c r="D28" s="98"/>
      <c r="E28" s="98"/>
      <c r="F28" s="98"/>
      <c r="G28" s="99"/>
      <c r="H28" s="4"/>
      <c r="I28" s="5"/>
      <c r="J28" s="12"/>
      <c r="K28" s="29"/>
      <c r="M28" s="3"/>
      <c r="N28" s="78"/>
      <c r="O28" s="98"/>
      <c r="P28" s="98"/>
      <c r="Q28" s="98"/>
      <c r="R28" s="99"/>
      <c r="S28" s="4"/>
      <c r="T28" s="5"/>
      <c r="U28" s="12"/>
      <c r="V28" s="29"/>
      <c r="X28" s="8">
        <f t="shared" si="2"/>
        <v>0</v>
      </c>
      <c r="Y28" s="16"/>
    </row>
    <row r="29" spans="2:25" ht="15.75" thickBot="1" x14ac:dyDescent="0.3">
      <c r="B29" s="3"/>
      <c r="C29" s="107"/>
      <c r="D29" s="107"/>
      <c r="E29" s="107"/>
      <c r="F29" s="107"/>
      <c r="G29" s="107"/>
      <c r="H29" s="40"/>
      <c r="I29" s="40"/>
      <c r="J29" s="41" t="s">
        <v>15</v>
      </c>
      <c r="K29" s="35">
        <f>SUM(K26:K28)</f>
        <v>459800</v>
      </c>
      <c r="M29" s="3"/>
      <c r="N29" s="107"/>
      <c r="O29" s="107"/>
      <c r="P29" s="107"/>
      <c r="Q29" s="107"/>
      <c r="R29" s="107"/>
      <c r="S29" s="40"/>
      <c r="T29" s="40"/>
      <c r="U29" s="41" t="s">
        <v>15</v>
      </c>
      <c r="V29" s="35">
        <f>SUM(V26:V28)</f>
        <v>714480</v>
      </c>
      <c r="X29" s="8">
        <f t="shared" si="2"/>
        <v>-254680</v>
      </c>
      <c r="Y29" s="16"/>
    </row>
    <row r="30" spans="2:25" ht="15.75" thickBot="1" x14ac:dyDescent="0.3">
      <c r="B30" s="20"/>
      <c r="C30" s="92"/>
      <c r="D30" s="93"/>
      <c r="E30" s="93"/>
      <c r="F30" s="93"/>
      <c r="G30" s="93"/>
      <c r="H30" s="93"/>
      <c r="I30" s="93"/>
      <c r="J30" s="93"/>
      <c r="K30" s="94"/>
      <c r="M30" s="20"/>
      <c r="N30" s="92"/>
      <c r="O30" s="93"/>
      <c r="P30" s="93"/>
      <c r="Q30" s="93"/>
      <c r="R30" s="93"/>
      <c r="S30" s="93"/>
      <c r="T30" s="93"/>
      <c r="U30" s="93"/>
      <c r="V30" s="94"/>
      <c r="X30" s="8">
        <f t="shared" si="2"/>
        <v>0</v>
      </c>
      <c r="Y30" s="16"/>
    </row>
    <row r="31" spans="2:25" ht="15.75" thickBot="1" x14ac:dyDescent="0.3">
      <c r="B31" s="3"/>
      <c r="C31" s="83" t="s">
        <v>25</v>
      </c>
      <c r="D31" s="84"/>
      <c r="E31" s="84"/>
      <c r="F31" s="84"/>
      <c r="G31" s="84"/>
      <c r="H31" s="84"/>
      <c r="I31" s="84"/>
      <c r="J31" s="84"/>
      <c r="K31" s="103"/>
      <c r="M31" s="3"/>
      <c r="N31" s="83" t="s">
        <v>25</v>
      </c>
      <c r="O31" s="84"/>
      <c r="P31" s="84"/>
      <c r="Q31" s="84"/>
      <c r="R31" s="84"/>
      <c r="S31" s="84"/>
      <c r="T31" s="84"/>
      <c r="U31" s="84"/>
      <c r="V31" s="103"/>
      <c r="X31" s="8">
        <f t="shared" si="2"/>
        <v>0</v>
      </c>
      <c r="Y31" s="16"/>
    </row>
    <row r="32" spans="2:25" ht="45" x14ac:dyDescent="0.25">
      <c r="B32" s="42"/>
      <c r="C32" s="82" t="s">
        <v>26</v>
      </c>
      <c r="D32" s="82"/>
      <c r="E32" s="82"/>
      <c r="F32" s="82"/>
      <c r="G32" s="82"/>
      <c r="H32" s="4" t="s">
        <v>27</v>
      </c>
      <c r="I32" s="5">
        <v>1</v>
      </c>
      <c r="J32" s="10">
        <f>51450+8400+25200</f>
        <v>85050</v>
      </c>
      <c r="K32" s="29">
        <f>J32*I32</f>
        <v>85050</v>
      </c>
      <c r="M32" s="42"/>
      <c r="N32" s="82" t="s">
        <v>28</v>
      </c>
      <c r="O32" s="82"/>
      <c r="P32" s="82"/>
      <c r="Q32" s="82"/>
      <c r="R32" s="82"/>
      <c r="S32" s="4" t="s">
        <v>27</v>
      </c>
      <c r="T32" s="5">
        <v>1</v>
      </c>
      <c r="U32" s="10">
        <v>117150</v>
      </c>
      <c r="V32" s="29">
        <f>U32*T32</f>
        <v>117150</v>
      </c>
      <c r="X32" s="8">
        <f t="shared" si="2"/>
        <v>-32100</v>
      </c>
      <c r="Y32" s="9" t="s">
        <v>29</v>
      </c>
    </row>
    <row r="33" spans="2:25" ht="30" x14ac:dyDescent="0.25">
      <c r="B33" s="42"/>
      <c r="C33" s="78" t="s">
        <v>30</v>
      </c>
      <c r="D33" s="98"/>
      <c r="E33" s="98"/>
      <c r="F33" s="98"/>
      <c r="G33" s="99"/>
      <c r="H33" s="4" t="s">
        <v>27</v>
      </c>
      <c r="I33" s="5">
        <v>1</v>
      </c>
      <c r="J33" s="43">
        <f>33992</f>
        <v>33992</v>
      </c>
      <c r="K33" s="29">
        <f>J33*I33</f>
        <v>33992</v>
      </c>
      <c r="M33" s="42"/>
      <c r="N33" s="78" t="s">
        <v>30</v>
      </c>
      <c r="O33" s="98"/>
      <c r="P33" s="98"/>
      <c r="Q33" s="98"/>
      <c r="R33" s="99"/>
      <c r="S33" s="4" t="s">
        <v>27</v>
      </c>
      <c r="T33" s="5">
        <v>0</v>
      </c>
      <c r="U33" s="43"/>
      <c r="V33" s="29">
        <f>U33*T33</f>
        <v>0</v>
      </c>
      <c r="X33" s="8">
        <f t="shared" si="2"/>
        <v>33992</v>
      </c>
      <c r="Y33" s="9" t="s">
        <v>31</v>
      </c>
    </row>
    <row r="34" spans="2:25" x14ac:dyDescent="0.25">
      <c r="B34" s="3"/>
      <c r="C34" s="78"/>
      <c r="D34" s="98"/>
      <c r="E34" s="98"/>
      <c r="F34" s="98"/>
      <c r="G34" s="99"/>
      <c r="H34" s="13"/>
      <c r="I34" s="24"/>
      <c r="J34" s="44"/>
      <c r="K34" s="7"/>
      <c r="M34" s="3"/>
      <c r="N34" s="78"/>
      <c r="O34" s="98"/>
      <c r="P34" s="98"/>
      <c r="Q34" s="98"/>
      <c r="R34" s="99"/>
      <c r="S34" s="13"/>
      <c r="T34" s="24"/>
      <c r="U34" s="44"/>
      <c r="V34" s="7"/>
      <c r="X34" s="8">
        <f t="shared" si="2"/>
        <v>0</v>
      </c>
      <c r="Y34" s="16"/>
    </row>
    <row r="35" spans="2:25" x14ac:dyDescent="0.25">
      <c r="B35" s="3"/>
      <c r="C35" s="78"/>
      <c r="D35" s="98"/>
      <c r="E35" s="98"/>
      <c r="F35" s="98"/>
      <c r="G35" s="99"/>
      <c r="H35" s="45"/>
      <c r="I35" s="45"/>
      <c r="J35" s="27" t="s">
        <v>15</v>
      </c>
      <c r="K35" s="26">
        <f>SUM(K32:K34)</f>
        <v>119042</v>
      </c>
      <c r="M35" s="3"/>
      <c r="N35" s="78"/>
      <c r="O35" s="98"/>
      <c r="P35" s="98"/>
      <c r="Q35" s="98"/>
      <c r="R35" s="99"/>
      <c r="S35" s="45"/>
      <c r="T35" s="45"/>
      <c r="U35" s="27" t="s">
        <v>15</v>
      </c>
      <c r="V35" s="26">
        <f>SUM(V32:V34)</f>
        <v>117150</v>
      </c>
      <c r="X35" s="8">
        <f t="shared" si="2"/>
        <v>1892</v>
      </c>
      <c r="Y35" s="16"/>
    </row>
    <row r="36" spans="2:25" x14ac:dyDescent="0.25">
      <c r="B36" s="3"/>
      <c r="C36" s="78"/>
      <c r="D36" s="98"/>
      <c r="E36" s="98"/>
      <c r="F36" s="98"/>
      <c r="G36" s="99"/>
      <c r="H36" s="45"/>
      <c r="I36" s="45"/>
      <c r="J36" s="27"/>
      <c r="K36" s="26"/>
      <c r="M36" s="3"/>
      <c r="N36" s="78"/>
      <c r="O36" s="98"/>
      <c r="P36" s="98"/>
      <c r="Q36" s="98"/>
      <c r="R36" s="99"/>
      <c r="S36" s="45"/>
      <c r="T36" s="45"/>
      <c r="U36" s="27"/>
      <c r="V36" s="26"/>
      <c r="X36" s="8">
        <f t="shared" si="2"/>
        <v>0</v>
      </c>
      <c r="Y36" s="16"/>
    </row>
    <row r="37" spans="2:25" ht="15.75" thickBot="1" x14ac:dyDescent="0.3">
      <c r="B37" s="3"/>
      <c r="C37" s="95" t="s">
        <v>32</v>
      </c>
      <c r="D37" s="96"/>
      <c r="E37" s="96"/>
      <c r="F37" s="96"/>
      <c r="G37" s="96"/>
      <c r="H37" s="96"/>
      <c r="I37" s="96"/>
      <c r="J37" s="96"/>
      <c r="K37" s="97"/>
      <c r="M37" s="3"/>
      <c r="N37" s="95" t="s">
        <v>32</v>
      </c>
      <c r="O37" s="96"/>
      <c r="P37" s="96"/>
      <c r="Q37" s="96"/>
      <c r="R37" s="96"/>
      <c r="S37" s="96"/>
      <c r="T37" s="96"/>
      <c r="U37" s="96"/>
      <c r="V37" s="97"/>
      <c r="X37" s="8">
        <f t="shared" si="2"/>
        <v>0</v>
      </c>
      <c r="Y37" s="16"/>
    </row>
    <row r="38" spans="2:25" x14ac:dyDescent="0.25">
      <c r="B38" s="3"/>
      <c r="C38" s="100" t="s">
        <v>33</v>
      </c>
      <c r="D38" s="101"/>
      <c r="E38" s="101"/>
      <c r="F38" s="101"/>
      <c r="G38" s="102"/>
      <c r="H38" s="4" t="s">
        <v>27</v>
      </c>
      <c r="I38" s="5">
        <v>1</v>
      </c>
      <c r="J38" s="10">
        <v>25200</v>
      </c>
      <c r="K38" s="29">
        <f>J38*I38</f>
        <v>25200</v>
      </c>
      <c r="M38" s="3"/>
      <c r="N38" s="100" t="s">
        <v>33</v>
      </c>
      <c r="O38" s="101"/>
      <c r="P38" s="101"/>
      <c r="Q38" s="101"/>
      <c r="R38" s="102"/>
      <c r="S38" s="4" t="s">
        <v>34</v>
      </c>
      <c r="T38" s="5">
        <v>378</v>
      </c>
      <c r="U38" s="10">
        <v>40</v>
      </c>
      <c r="V38" s="29">
        <f>U38*T38</f>
        <v>15120</v>
      </c>
      <c r="X38" s="8">
        <f t="shared" si="2"/>
        <v>10080</v>
      </c>
      <c r="Y38" s="9" t="s">
        <v>64</v>
      </c>
    </row>
    <row r="39" spans="2:25" x14ac:dyDescent="0.25">
      <c r="B39" s="3"/>
      <c r="C39" s="78"/>
      <c r="D39" s="98"/>
      <c r="E39" s="98"/>
      <c r="F39" s="98"/>
      <c r="G39" s="99"/>
      <c r="H39" s="45"/>
      <c r="I39" s="45"/>
      <c r="J39" s="27" t="s">
        <v>15</v>
      </c>
      <c r="K39" s="26">
        <f>K38</f>
        <v>25200</v>
      </c>
      <c r="M39" s="3"/>
      <c r="N39" s="78"/>
      <c r="O39" s="98"/>
      <c r="P39" s="98"/>
      <c r="Q39" s="98"/>
      <c r="R39" s="99"/>
      <c r="S39" s="45"/>
      <c r="T39" s="45"/>
      <c r="U39" s="27" t="s">
        <v>15</v>
      </c>
      <c r="V39" s="26">
        <f>V38</f>
        <v>15120</v>
      </c>
      <c r="X39" s="8">
        <f t="shared" si="2"/>
        <v>10080</v>
      </c>
      <c r="Y39" s="16"/>
    </row>
    <row r="40" spans="2:25" ht="15.75" thickBot="1" x14ac:dyDescent="0.3">
      <c r="B40" s="3"/>
      <c r="C40" s="78"/>
      <c r="D40" s="98"/>
      <c r="E40" s="98"/>
      <c r="F40" s="98"/>
      <c r="G40" s="99"/>
      <c r="H40" s="45"/>
      <c r="I40" s="45"/>
      <c r="J40" s="27"/>
      <c r="K40" s="26"/>
      <c r="M40" s="3"/>
      <c r="N40" s="78"/>
      <c r="O40" s="98"/>
      <c r="P40" s="98"/>
      <c r="Q40" s="98"/>
      <c r="R40" s="99"/>
      <c r="S40" s="45"/>
      <c r="T40" s="45"/>
      <c r="U40" s="27"/>
      <c r="V40" s="26"/>
      <c r="X40" s="8">
        <f t="shared" si="2"/>
        <v>0</v>
      </c>
      <c r="Y40" s="16"/>
    </row>
    <row r="41" spans="2:25" ht="15.75" thickBot="1" x14ac:dyDescent="0.3">
      <c r="B41" s="20"/>
      <c r="C41" s="92"/>
      <c r="D41" s="93"/>
      <c r="E41" s="93"/>
      <c r="F41" s="93"/>
      <c r="G41" s="93"/>
      <c r="H41" s="93"/>
      <c r="I41" s="93"/>
      <c r="J41" s="93"/>
      <c r="K41" s="94"/>
      <c r="M41" s="20"/>
      <c r="N41" s="92"/>
      <c r="O41" s="93"/>
      <c r="P41" s="93"/>
      <c r="Q41" s="93"/>
      <c r="R41" s="93"/>
      <c r="S41" s="93"/>
      <c r="T41" s="93"/>
      <c r="U41" s="93"/>
      <c r="V41" s="94"/>
      <c r="X41" s="8">
        <f t="shared" si="2"/>
        <v>0</v>
      </c>
      <c r="Y41" s="16"/>
    </row>
    <row r="42" spans="2:25" ht="15.75" thickBot="1" x14ac:dyDescent="0.3">
      <c r="B42" s="3"/>
      <c r="C42" s="95" t="s">
        <v>35</v>
      </c>
      <c r="D42" s="96"/>
      <c r="E42" s="96"/>
      <c r="F42" s="96"/>
      <c r="G42" s="96"/>
      <c r="H42" s="96"/>
      <c r="I42" s="96"/>
      <c r="J42" s="96"/>
      <c r="K42" s="97"/>
      <c r="M42" s="3"/>
      <c r="N42" s="95" t="s">
        <v>35</v>
      </c>
      <c r="O42" s="96"/>
      <c r="P42" s="96"/>
      <c r="Q42" s="96"/>
      <c r="R42" s="96"/>
      <c r="S42" s="96"/>
      <c r="T42" s="96"/>
      <c r="U42" s="96"/>
      <c r="V42" s="97"/>
      <c r="X42" s="8">
        <f t="shared" si="2"/>
        <v>0</v>
      </c>
      <c r="Y42" s="16"/>
    </row>
    <row r="43" spans="2:25" ht="45" x14ac:dyDescent="0.25">
      <c r="B43" s="3"/>
      <c r="C43" s="86" t="s">
        <v>36</v>
      </c>
      <c r="D43" s="82"/>
      <c r="E43" s="82"/>
      <c r="F43" s="82"/>
      <c r="G43" s="82"/>
      <c r="H43" s="4" t="s">
        <v>37</v>
      </c>
      <c r="I43" s="4">
        <v>14</v>
      </c>
      <c r="J43" s="22">
        <v>96051</v>
      </c>
      <c r="K43" s="46">
        <f>J43*I43</f>
        <v>1344714</v>
      </c>
      <c r="M43" s="3"/>
      <c r="N43" s="86" t="s">
        <v>36</v>
      </c>
      <c r="O43" s="82"/>
      <c r="P43" s="82"/>
      <c r="Q43" s="82"/>
      <c r="R43" s="82"/>
      <c r="S43" s="4" t="s">
        <v>37</v>
      </c>
      <c r="T43" s="4">
        <v>14</v>
      </c>
      <c r="U43" s="22">
        <v>70664</v>
      </c>
      <c r="V43" s="46">
        <f>U43*T43</f>
        <v>989296</v>
      </c>
      <c r="X43" s="8">
        <f t="shared" si="2"/>
        <v>355418</v>
      </c>
      <c r="Y43" s="9" t="s">
        <v>65</v>
      </c>
    </row>
    <row r="44" spans="2:25" x14ac:dyDescent="0.25">
      <c r="B44" s="3"/>
      <c r="C44" s="76" t="s">
        <v>38</v>
      </c>
      <c r="D44" s="77"/>
      <c r="E44" s="77"/>
      <c r="F44" s="77"/>
      <c r="G44" s="77"/>
      <c r="H44" s="13" t="s">
        <v>37</v>
      </c>
      <c r="I44" s="13">
        <v>14</v>
      </c>
      <c r="J44" s="10">
        <v>8000</v>
      </c>
      <c r="K44" s="29">
        <f>J44*I44</f>
        <v>112000</v>
      </c>
      <c r="M44" s="3"/>
      <c r="N44" s="76" t="s">
        <v>38</v>
      </c>
      <c r="O44" s="77"/>
      <c r="P44" s="77"/>
      <c r="Q44" s="77"/>
      <c r="R44" s="77"/>
      <c r="S44" s="13" t="s">
        <v>37</v>
      </c>
      <c r="T44" s="13">
        <v>14</v>
      </c>
      <c r="U44" s="10">
        <v>8000</v>
      </c>
      <c r="V44" s="29">
        <f>U44*T44</f>
        <v>112000</v>
      </c>
      <c r="X44" s="8">
        <f t="shared" si="2"/>
        <v>0</v>
      </c>
      <c r="Y44" s="16"/>
    </row>
    <row r="45" spans="2:25" ht="45" x14ac:dyDescent="0.25">
      <c r="B45" s="3"/>
      <c r="C45" s="76" t="s">
        <v>39</v>
      </c>
      <c r="D45" s="77"/>
      <c r="E45" s="77"/>
      <c r="F45" s="77"/>
      <c r="G45" s="77"/>
      <c r="H45" s="13" t="s">
        <v>37</v>
      </c>
      <c r="I45" s="13">
        <v>7</v>
      </c>
      <c r="J45" s="10">
        <v>4700</v>
      </c>
      <c r="K45" s="29">
        <f>J45*I45</f>
        <v>32900</v>
      </c>
      <c r="M45" s="3"/>
      <c r="N45" s="76" t="s">
        <v>39</v>
      </c>
      <c r="O45" s="77"/>
      <c r="P45" s="77"/>
      <c r="Q45" s="77"/>
      <c r="R45" s="77"/>
      <c r="S45" s="13" t="s">
        <v>37</v>
      </c>
      <c r="T45" s="13">
        <v>14</v>
      </c>
      <c r="U45" s="10">
        <v>5170</v>
      </c>
      <c r="V45" s="29">
        <f>U45*T45</f>
        <v>72380</v>
      </c>
      <c r="X45" s="8">
        <f t="shared" si="2"/>
        <v>-39480</v>
      </c>
      <c r="Y45" s="9" t="s">
        <v>72</v>
      </c>
    </row>
    <row r="46" spans="2:25" x14ac:dyDescent="0.25">
      <c r="B46" s="3"/>
      <c r="C46" s="76" t="s">
        <v>40</v>
      </c>
      <c r="D46" s="77"/>
      <c r="E46" s="77"/>
      <c r="F46" s="77"/>
      <c r="G46" s="77"/>
      <c r="H46" s="13" t="s">
        <v>27</v>
      </c>
      <c r="I46" s="13">
        <v>1</v>
      </c>
      <c r="J46" s="10">
        <v>10000</v>
      </c>
      <c r="K46" s="29">
        <f>J46*I46</f>
        <v>10000</v>
      </c>
      <c r="M46" s="3"/>
      <c r="N46" s="76" t="s">
        <v>40</v>
      </c>
      <c r="O46" s="77"/>
      <c r="P46" s="77"/>
      <c r="Q46" s="77"/>
      <c r="R46" s="77"/>
      <c r="S46" s="13" t="s">
        <v>27</v>
      </c>
      <c r="T46" s="13">
        <v>1</v>
      </c>
      <c r="U46" s="10">
        <v>11000</v>
      </c>
      <c r="V46" s="29">
        <f>U46*T46</f>
        <v>11000</v>
      </c>
      <c r="X46" s="8">
        <f t="shared" si="2"/>
        <v>-1000</v>
      </c>
      <c r="Y46" s="16" t="s">
        <v>41</v>
      </c>
    </row>
    <row r="47" spans="2:25" x14ac:dyDescent="0.25">
      <c r="B47" s="3"/>
      <c r="C47" s="87"/>
      <c r="D47" s="88"/>
      <c r="E47" s="88"/>
      <c r="F47" s="88"/>
      <c r="G47" s="89"/>
      <c r="H47" s="47"/>
      <c r="I47" s="24"/>
      <c r="J47" s="25"/>
      <c r="K47" s="29">
        <f>SUM(K43:K46)</f>
        <v>1499614</v>
      </c>
      <c r="M47" s="3"/>
      <c r="N47" s="87"/>
      <c r="O47" s="88"/>
      <c r="P47" s="88"/>
      <c r="Q47" s="88"/>
      <c r="R47" s="89"/>
      <c r="S47" s="47"/>
      <c r="T47" s="24"/>
      <c r="U47" s="25"/>
      <c r="V47" s="29">
        <f>SUM(V43:V46)</f>
        <v>1184676</v>
      </c>
      <c r="X47" s="8">
        <f t="shared" si="2"/>
        <v>314938</v>
      </c>
      <c r="Y47" s="16"/>
    </row>
    <row r="48" spans="2:25" x14ac:dyDescent="0.25">
      <c r="B48" s="3"/>
      <c r="C48" s="48"/>
      <c r="D48" s="41"/>
      <c r="E48" s="41"/>
      <c r="F48" s="41"/>
      <c r="G48" s="41"/>
      <c r="H48" s="49"/>
      <c r="I48" s="50"/>
      <c r="J48" s="51"/>
      <c r="K48" s="35"/>
      <c r="M48" s="3"/>
      <c r="N48" s="48"/>
      <c r="O48" s="41"/>
      <c r="P48" s="41"/>
      <c r="Q48" s="41"/>
      <c r="R48" s="41"/>
      <c r="S48" s="49"/>
      <c r="T48" s="50"/>
      <c r="U48" s="51"/>
      <c r="V48" s="35"/>
      <c r="X48" s="8">
        <f t="shared" si="2"/>
        <v>0</v>
      </c>
      <c r="Y48" s="16"/>
    </row>
    <row r="49" spans="2:25" ht="15.75" thickBot="1" x14ac:dyDescent="0.3">
      <c r="B49" s="3"/>
      <c r="C49" s="90"/>
      <c r="D49" s="91"/>
      <c r="E49" s="91"/>
      <c r="F49" s="91"/>
      <c r="G49" s="91"/>
      <c r="H49" s="17"/>
      <c r="I49" s="17"/>
      <c r="J49" s="18" t="s">
        <v>15</v>
      </c>
      <c r="K49" s="35">
        <f>SUM(K47:K47)</f>
        <v>1499614</v>
      </c>
      <c r="M49" s="3"/>
      <c r="N49" s="90"/>
      <c r="O49" s="91"/>
      <c r="P49" s="91"/>
      <c r="Q49" s="91"/>
      <c r="R49" s="91"/>
      <c r="S49" s="17"/>
      <c r="T49" s="17"/>
      <c r="U49" s="18" t="s">
        <v>15</v>
      </c>
      <c r="V49" s="35">
        <f>SUM(V47:V47)</f>
        <v>1184676</v>
      </c>
      <c r="X49" s="8">
        <f t="shared" si="2"/>
        <v>314938</v>
      </c>
      <c r="Y49" s="16"/>
    </row>
    <row r="50" spans="2:25" ht="15.75" thickBot="1" x14ac:dyDescent="0.3">
      <c r="B50" s="20"/>
      <c r="C50" s="92"/>
      <c r="D50" s="93"/>
      <c r="E50" s="93"/>
      <c r="F50" s="93"/>
      <c r="G50" s="93"/>
      <c r="H50" s="93"/>
      <c r="I50" s="93"/>
      <c r="J50" s="93"/>
      <c r="K50" s="94"/>
      <c r="M50" s="20"/>
      <c r="N50" s="92"/>
      <c r="O50" s="93"/>
      <c r="P50" s="93"/>
      <c r="Q50" s="93"/>
      <c r="R50" s="93"/>
      <c r="S50" s="93"/>
      <c r="T50" s="93"/>
      <c r="U50" s="93"/>
      <c r="V50" s="94"/>
      <c r="X50" s="8">
        <f t="shared" si="2"/>
        <v>0</v>
      </c>
      <c r="Y50" s="16"/>
    </row>
    <row r="51" spans="2:25" ht="15.75" thickBot="1" x14ac:dyDescent="0.3">
      <c r="B51" s="3"/>
      <c r="C51" s="95" t="s">
        <v>42</v>
      </c>
      <c r="D51" s="96"/>
      <c r="E51" s="96"/>
      <c r="F51" s="96"/>
      <c r="G51" s="96"/>
      <c r="H51" s="96"/>
      <c r="I51" s="96"/>
      <c r="J51" s="96"/>
      <c r="K51" s="96"/>
      <c r="M51" s="3"/>
      <c r="N51" s="95" t="s">
        <v>42</v>
      </c>
      <c r="O51" s="96"/>
      <c r="P51" s="96"/>
      <c r="Q51" s="96"/>
      <c r="R51" s="96"/>
      <c r="S51" s="96"/>
      <c r="T51" s="96"/>
      <c r="U51" s="96"/>
      <c r="V51" s="96"/>
      <c r="X51" s="8">
        <f t="shared" si="2"/>
        <v>0</v>
      </c>
      <c r="Y51" s="16"/>
    </row>
    <row r="52" spans="2:25" ht="28.35" customHeight="1" x14ac:dyDescent="0.25">
      <c r="B52" s="3"/>
      <c r="C52" s="82" t="s">
        <v>43</v>
      </c>
      <c r="D52" s="82"/>
      <c r="E52" s="82"/>
      <c r="F52" s="82"/>
      <c r="G52" s="82"/>
      <c r="H52" s="4" t="s">
        <v>44</v>
      </c>
      <c r="I52" s="52"/>
      <c r="J52" s="12"/>
      <c r="K52" s="53">
        <v>391564.41</v>
      </c>
      <c r="M52" s="3"/>
      <c r="N52" s="82" t="s">
        <v>43</v>
      </c>
      <c r="O52" s="82"/>
      <c r="P52" s="82"/>
      <c r="Q52" s="82"/>
      <c r="R52" s="82"/>
      <c r="S52" s="4" t="s">
        <v>44</v>
      </c>
      <c r="T52" s="52"/>
      <c r="U52" s="12"/>
      <c r="V52" s="53">
        <v>650565</v>
      </c>
      <c r="X52" s="8">
        <f t="shared" si="2"/>
        <v>-259000.59000000003</v>
      </c>
      <c r="Y52" s="9" t="s">
        <v>45</v>
      </c>
    </row>
    <row r="53" spans="2:25" x14ac:dyDescent="0.25">
      <c r="B53" s="3"/>
      <c r="C53" s="82"/>
      <c r="D53" s="82"/>
      <c r="E53" s="82"/>
      <c r="F53" s="82"/>
      <c r="G53" s="82"/>
      <c r="H53" s="4"/>
      <c r="I53" s="5"/>
      <c r="J53" s="12"/>
      <c r="K53" s="53">
        <f>J53*I53</f>
        <v>0</v>
      </c>
      <c r="M53" s="3"/>
      <c r="N53" s="82"/>
      <c r="O53" s="82"/>
      <c r="P53" s="82"/>
      <c r="Q53" s="82"/>
      <c r="R53" s="82"/>
      <c r="S53" s="4"/>
      <c r="T53" s="5"/>
      <c r="U53" s="12"/>
      <c r="V53" s="53">
        <f>U53*T53</f>
        <v>0</v>
      </c>
      <c r="X53" s="8">
        <f t="shared" si="2"/>
        <v>0</v>
      </c>
      <c r="Y53" s="16"/>
    </row>
    <row r="54" spans="2:25" ht="15.75" thickBot="1" x14ac:dyDescent="0.3">
      <c r="B54" s="3"/>
      <c r="C54" s="82"/>
      <c r="D54" s="82"/>
      <c r="E54" s="82"/>
      <c r="F54" s="82"/>
      <c r="G54" s="82"/>
      <c r="H54" s="54"/>
      <c r="I54" s="54"/>
      <c r="J54" s="55" t="s">
        <v>15</v>
      </c>
      <c r="K54" s="56">
        <f>SUM(K52:K53)</f>
        <v>391564.41</v>
      </c>
      <c r="M54" s="3"/>
      <c r="N54" s="82"/>
      <c r="O54" s="82"/>
      <c r="P54" s="82"/>
      <c r="Q54" s="82"/>
      <c r="R54" s="82"/>
      <c r="S54" s="54"/>
      <c r="T54" s="54"/>
      <c r="U54" s="55" t="s">
        <v>15</v>
      </c>
      <c r="V54" s="56">
        <f>SUM(V52:V53)</f>
        <v>650565</v>
      </c>
      <c r="X54" s="8">
        <f t="shared" si="2"/>
        <v>-259000.59000000003</v>
      </c>
      <c r="Y54" s="16"/>
    </row>
    <row r="55" spans="2:25" ht="15.75" thickBot="1" x14ac:dyDescent="0.3">
      <c r="B55" s="3"/>
      <c r="C55" s="36"/>
      <c r="D55" s="36"/>
      <c r="E55" s="36"/>
      <c r="F55" s="36"/>
      <c r="G55" s="36"/>
      <c r="H55" s="36"/>
      <c r="I55" s="36"/>
      <c r="J55" s="36"/>
      <c r="K55" s="37"/>
      <c r="M55" s="3"/>
      <c r="N55" s="36"/>
      <c r="O55" s="36"/>
      <c r="P55" s="36"/>
      <c r="Q55" s="36"/>
      <c r="R55" s="36"/>
      <c r="S55" s="36"/>
      <c r="T55" s="36"/>
      <c r="U55" s="36"/>
      <c r="V55" s="37"/>
      <c r="X55" s="8">
        <f t="shared" si="2"/>
        <v>0</v>
      </c>
      <c r="Y55" s="16"/>
    </row>
    <row r="56" spans="2:25" ht="15.75" thickBot="1" x14ac:dyDescent="0.3">
      <c r="B56" s="3"/>
      <c r="C56" s="83" t="s">
        <v>46</v>
      </c>
      <c r="D56" s="84"/>
      <c r="E56" s="84"/>
      <c r="F56" s="84"/>
      <c r="G56" s="84"/>
      <c r="H56" s="84"/>
      <c r="I56" s="84"/>
      <c r="J56" s="84"/>
      <c r="K56" s="84"/>
      <c r="M56" s="3"/>
      <c r="N56" s="83" t="s">
        <v>46</v>
      </c>
      <c r="O56" s="84"/>
      <c r="P56" s="84"/>
      <c r="Q56" s="84"/>
      <c r="R56" s="84"/>
      <c r="S56" s="84"/>
      <c r="T56" s="84"/>
      <c r="U56" s="84"/>
      <c r="V56" s="84"/>
      <c r="X56" s="8">
        <f t="shared" si="2"/>
        <v>0</v>
      </c>
      <c r="Y56" s="16"/>
    </row>
    <row r="57" spans="2:25" ht="29.1" customHeight="1" x14ac:dyDescent="0.25">
      <c r="B57" s="3"/>
      <c r="C57" s="86" t="s">
        <v>47</v>
      </c>
      <c r="D57" s="82"/>
      <c r="E57" s="82"/>
      <c r="F57" s="82"/>
      <c r="G57" s="82"/>
      <c r="H57" s="4"/>
      <c r="I57" s="57">
        <v>0.1</v>
      </c>
      <c r="J57" s="10">
        <f>SUM(K13,K16,K23,K29,K35,K38,K49)</f>
        <v>3515458</v>
      </c>
      <c r="K57" s="29">
        <f>I57*J57</f>
        <v>351545.80000000005</v>
      </c>
      <c r="M57" s="3"/>
      <c r="N57" s="86" t="s">
        <v>47</v>
      </c>
      <c r="O57" s="82"/>
      <c r="P57" s="82"/>
      <c r="Q57" s="82"/>
      <c r="R57" s="82"/>
      <c r="S57" s="4"/>
      <c r="T57" s="57">
        <v>0.1</v>
      </c>
      <c r="U57" s="10">
        <f>SUM(V13,V16,V23,V29,V35,V38,V49)</f>
        <v>3807312</v>
      </c>
      <c r="V57" s="29">
        <f>T57*U57</f>
        <v>380731.2</v>
      </c>
      <c r="X57" s="8">
        <f t="shared" si="2"/>
        <v>-29185.399999999965</v>
      </c>
      <c r="Y57" s="9" t="s">
        <v>48</v>
      </c>
    </row>
    <row r="58" spans="2:25" x14ac:dyDescent="0.25">
      <c r="B58" s="3"/>
      <c r="C58" s="87"/>
      <c r="D58" s="88"/>
      <c r="E58" s="88"/>
      <c r="F58" s="88"/>
      <c r="G58" s="89"/>
      <c r="H58" s="13"/>
      <c r="I58" s="58"/>
      <c r="J58" s="59"/>
      <c r="K58" s="26"/>
      <c r="M58" s="3"/>
      <c r="N58" s="87"/>
      <c r="O58" s="88"/>
      <c r="P58" s="88"/>
      <c r="Q58" s="88"/>
      <c r="R58" s="89"/>
      <c r="S58" s="13"/>
      <c r="T58" s="58"/>
      <c r="U58" s="59"/>
      <c r="V58" s="26"/>
      <c r="X58" s="8">
        <f t="shared" si="2"/>
        <v>0</v>
      </c>
      <c r="Y58" s="16"/>
    </row>
    <row r="59" spans="2:25" ht="15.75" thickBot="1" x14ac:dyDescent="0.3">
      <c r="B59" s="3"/>
      <c r="C59" s="82"/>
      <c r="D59" s="82"/>
      <c r="E59" s="82"/>
      <c r="F59" s="82"/>
      <c r="G59" s="82"/>
      <c r="H59" s="60"/>
      <c r="I59" s="60"/>
      <c r="J59" s="61" t="s">
        <v>15</v>
      </c>
      <c r="K59" s="56">
        <f>SUM(K56:K57)</f>
        <v>351545.80000000005</v>
      </c>
      <c r="M59" s="3"/>
      <c r="N59" s="82"/>
      <c r="O59" s="82"/>
      <c r="P59" s="82"/>
      <c r="Q59" s="82"/>
      <c r="R59" s="82"/>
      <c r="S59" s="60"/>
      <c r="T59" s="60"/>
      <c r="U59" s="61" t="s">
        <v>15</v>
      </c>
      <c r="V59" s="56">
        <f>SUM(V56:V57)</f>
        <v>380731.2</v>
      </c>
      <c r="X59" s="8">
        <f t="shared" si="2"/>
        <v>-29185.399999999965</v>
      </c>
      <c r="Y59" s="16"/>
    </row>
    <row r="60" spans="2:25" ht="15.75" thickBot="1" x14ac:dyDescent="0.3">
      <c r="B60" s="3"/>
      <c r="C60" s="36"/>
      <c r="D60" s="36"/>
      <c r="E60" s="36"/>
      <c r="F60" s="36"/>
      <c r="G60" s="36"/>
      <c r="H60" s="36"/>
      <c r="I60" s="36"/>
      <c r="J60" s="36"/>
      <c r="K60" s="37"/>
      <c r="M60" s="3"/>
      <c r="N60" s="36"/>
      <c r="O60" s="36"/>
      <c r="P60" s="36"/>
      <c r="Q60" s="36"/>
      <c r="R60" s="36"/>
      <c r="S60" s="36"/>
      <c r="T60" s="36"/>
      <c r="U60" s="36"/>
      <c r="V60" s="37"/>
      <c r="X60" s="8">
        <f t="shared" si="2"/>
        <v>0</v>
      </c>
      <c r="Y60" s="16"/>
    </row>
    <row r="61" spans="2:25" ht="15.75" thickBot="1" x14ac:dyDescent="0.3">
      <c r="B61" s="3"/>
      <c r="C61" s="83" t="s">
        <v>49</v>
      </c>
      <c r="D61" s="84"/>
      <c r="E61" s="84"/>
      <c r="F61" s="84"/>
      <c r="G61" s="84"/>
      <c r="H61" s="84"/>
      <c r="I61" s="84"/>
      <c r="J61" s="84"/>
      <c r="K61" s="84"/>
      <c r="M61" s="3"/>
      <c r="N61" s="83" t="s">
        <v>49</v>
      </c>
      <c r="O61" s="84"/>
      <c r="P61" s="84"/>
      <c r="Q61" s="84"/>
      <c r="R61" s="84"/>
      <c r="S61" s="84"/>
      <c r="T61" s="84"/>
      <c r="U61" s="84"/>
      <c r="V61" s="84"/>
      <c r="X61" s="8">
        <f t="shared" si="2"/>
        <v>0</v>
      </c>
      <c r="Y61" s="16"/>
    </row>
    <row r="62" spans="2:25" ht="29.1" customHeight="1" x14ac:dyDescent="0.25">
      <c r="B62" s="3"/>
      <c r="C62" s="82" t="s">
        <v>50</v>
      </c>
      <c r="D62" s="82"/>
      <c r="E62" s="82"/>
      <c r="F62" s="82"/>
      <c r="G62" s="82"/>
      <c r="H62" s="4" t="s">
        <v>44</v>
      </c>
      <c r="I62" s="5">
        <v>1</v>
      </c>
      <c r="J62" s="10"/>
      <c r="K62" s="29">
        <v>7888.57</v>
      </c>
      <c r="M62" s="3"/>
      <c r="N62" s="82" t="s">
        <v>50</v>
      </c>
      <c r="O62" s="82"/>
      <c r="P62" s="82"/>
      <c r="Q62" s="82"/>
      <c r="R62" s="82"/>
      <c r="S62" s="4" t="s">
        <v>44</v>
      </c>
      <c r="T62" s="5">
        <v>1</v>
      </c>
      <c r="U62" s="10"/>
      <c r="V62" s="29">
        <v>17848</v>
      </c>
      <c r="X62" s="8">
        <f t="shared" si="2"/>
        <v>-9959.43</v>
      </c>
      <c r="Y62" s="9" t="s">
        <v>51</v>
      </c>
    </row>
    <row r="63" spans="2:25" x14ac:dyDescent="0.25">
      <c r="B63" s="3"/>
      <c r="C63" s="82"/>
      <c r="D63" s="82"/>
      <c r="E63" s="82"/>
      <c r="F63" s="82"/>
      <c r="G63" s="82"/>
      <c r="H63" s="4"/>
      <c r="I63" s="5"/>
      <c r="J63" s="62"/>
      <c r="K63" s="16"/>
      <c r="M63" s="3"/>
      <c r="N63" s="82"/>
      <c r="O63" s="82"/>
      <c r="P63" s="82"/>
      <c r="Q63" s="82"/>
      <c r="R63" s="82"/>
      <c r="S63" s="4"/>
      <c r="T63" s="5"/>
      <c r="U63" s="62"/>
      <c r="V63" s="16"/>
      <c r="X63" s="8">
        <f t="shared" si="2"/>
        <v>0</v>
      </c>
      <c r="Y63" s="16"/>
    </row>
    <row r="64" spans="2:25" ht="15.75" thickBot="1" x14ac:dyDescent="0.3">
      <c r="B64" s="3"/>
      <c r="C64" s="82"/>
      <c r="D64" s="82"/>
      <c r="E64" s="82"/>
      <c r="F64" s="82"/>
      <c r="G64" s="82"/>
      <c r="H64" s="54"/>
      <c r="I64" s="63"/>
      <c r="J64" s="13" t="s">
        <v>15</v>
      </c>
      <c r="K64" s="56">
        <f>SUM(K62:K62)</f>
        <v>7888.57</v>
      </c>
      <c r="M64" s="3"/>
      <c r="N64" s="82"/>
      <c r="O64" s="82"/>
      <c r="P64" s="82"/>
      <c r="Q64" s="82"/>
      <c r="R64" s="82"/>
      <c r="S64" s="54"/>
      <c r="T64" s="63"/>
      <c r="U64" s="13" t="s">
        <v>15</v>
      </c>
      <c r="V64" s="56">
        <f>SUM(V62:V62)</f>
        <v>17848</v>
      </c>
      <c r="X64" s="8">
        <f t="shared" si="2"/>
        <v>-9959.43</v>
      </c>
      <c r="Y64" s="16"/>
    </row>
    <row r="65" spans="2:25" ht="15.75" thickBot="1" x14ac:dyDescent="0.3">
      <c r="B65" s="3"/>
      <c r="C65" s="36"/>
      <c r="D65" s="36"/>
      <c r="E65" s="36"/>
      <c r="F65" s="36"/>
      <c r="G65" s="36"/>
      <c r="H65" s="36"/>
      <c r="I65" s="64"/>
      <c r="J65" s="64"/>
      <c r="K65" s="37"/>
      <c r="M65" s="3"/>
      <c r="N65" s="36"/>
      <c r="O65" s="36"/>
      <c r="P65" s="36"/>
      <c r="Q65" s="36"/>
      <c r="R65" s="36"/>
      <c r="S65" s="36"/>
      <c r="T65" s="64"/>
      <c r="U65" s="64"/>
      <c r="V65" s="37"/>
      <c r="X65" s="8">
        <f t="shared" si="2"/>
        <v>0</v>
      </c>
      <c r="Y65" s="16"/>
    </row>
    <row r="66" spans="2:25" ht="15.75" thickBot="1" x14ac:dyDescent="0.3">
      <c r="B66" s="3"/>
      <c r="C66" s="83" t="s">
        <v>52</v>
      </c>
      <c r="D66" s="84"/>
      <c r="E66" s="84"/>
      <c r="F66" s="84"/>
      <c r="G66" s="84"/>
      <c r="H66" s="84"/>
      <c r="I66" s="84"/>
      <c r="J66" s="84"/>
      <c r="K66" s="85"/>
      <c r="M66" s="3"/>
      <c r="N66" s="83" t="s">
        <v>52</v>
      </c>
      <c r="O66" s="84"/>
      <c r="P66" s="84"/>
      <c r="Q66" s="84"/>
      <c r="R66" s="84"/>
      <c r="S66" s="84"/>
      <c r="T66" s="84"/>
      <c r="U66" s="84"/>
      <c r="V66" s="85"/>
      <c r="X66" s="8">
        <f t="shared" si="2"/>
        <v>0</v>
      </c>
      <c r="Y66" s="16"/>
    </row>
    <row r="67" spans="2:25" ht="30" x14ac:dyDescent="0.25">
      <c r="B67" s="3"/>
      <c r="C67" s="76" t="s">
        <v>53</v>
      </c>
      <c r="D67" s="77"/>
      <c r="E67" s="77"/>
      <c r="F67" s="77"/>
      <c r="G67" s="77"/>
      <c r="H67" s="4"/>
      <c r="I67" s="57"/>
      <c r="J67" s="65"/>
      <c r="K67" s="66">
        <v>735271.67</v>
      </c>
      <c r="M67" s="3"/>
      <c r="N67" s="76" t="s">
        <v>53</v>
      </c>
      <c r="O67" s="77"/>
      <c r="P67" s="77"/>
      <c r="Q67" s="77"/>
      <c r="R67" s="77"/>
      <c r="S67" s="4"/>
      <c r="T67" s="57"/>
      <c r="U67" s="65"/>
      <c r="V67" s="66">
        <v>1000498</v>
      </c>
      <c r="X67" s="8">
        <f t="shared" si="2"/>
        <v>-265226.32999999996</v>
      </c>
      <c r="Y67" s="9" t="s">
        <v>54</v>
      </c>
    </row>
    <row r="68" spans="2:25" ht="30" x14ac:dyDescent="0.25">
      <c r="B68" s="3"/>
      <c r="C68" s="76" t="s">
        <v>55</v>
      </c>
      <c r="D68" s="77"/>
      <c r="E68" s="77"/>
      <c r="F68" s="77"/>
      <c r="G68" s="78"/>
      <c r="H68" s="13"/>
      <c r="I68" s="58"/>
      <c r="J68" s="67"/>
      <c r="K68" s="66">
        <v>57235.15</v>
      </c>
      <c r="M68" s="3"/>
      <c r="N68" s="76" t="s">
        <v>55</v>
      </c>
      <c r="O68" s="77"/>
      <c r="P68" s="77"/>
      <c r="Q68" s="77"/>
      <c r="R68" s="78"/>
      <c r="S68" s="13"/>
      <c r="T68" s="58"/>
      <c r="U68" s="67"/>
      <c r="V68" s="66">
        <v>103533</v>
      </c>
      <c r="X68" s="8">
        <f t="shared" si="2"/>
        <v>-46297.85</v>
      </c>
      <c r="Y68" s="9" t="s">
        <v>56</v>
      </c>
    </row>
    <row r="69" spans="2:25" ht="15.75" thickBot="1" x14ac:dyDescent="0.3">
      <c r="B69" s="68"/>
      <c r="C69" s="54"/>
      <c r="D69" s="54"/>
      <c r="E69" s="54"/>
      <c r="F69" s="54"/>
      <c r="G69" s="54"/>
      <c r="H69" s="63"/>
      <c r="I69" s="63"/>
      <c r="J69" s="55" t="s">
        <v>15</v>
      </c>
      <c r="K69" s="26">
        <f>SUM(K67:K68)</f>
        <v>792506.82000000007</v>
      </c>
      <c r="M69" s="68"/>
      <c r="N69" s="54"/>
      <c r="O69" s="54"/>
      <c r="P69" s="54"/>
      <c r="Q69" s="54"/>
      <c r="R69" s="54"/>
      <c r="S69" s="63"/>
      <c r="T69" s="63"/>
      <c r="U69" s="55" t="s">
        <v>15</v>
      </c>
      <c r="V69" s="26">
        <f>SUM(V67:V68)</f>
        <v>1104031</v>
      </c>
      <c r="X69" s="8">
        <f t="shared" si="2"/>
        <v>-311524.17999999993</v>
      </c>
      <c r="Y69" s="16"/>
    </row>
    <row r="70" spans="2:25" ht="15.75" thickBot="1" x14ac:dyDescent="0.3">
      <c r="B70" s="69"/>
      <c r="C70" s="70"/>
      <c r="D70" s="60"/>
      <c r="E70" s="60"/>
      <c r="F70" s="60"/>
      <c r="G70" s="60"/>
      <c r="H70" s="60"/>
      <c r="I70" s="60"/>
      <c r="J70" s="71"/>
      <c r="K70" s="72"/>
      <c r="M70" s="69"/>
      <c r="N70" s="70"/>
      <c r="O70" s="60"/>
      <c r="P70" s="60"/>
      <c r="Q70" s="60"/>
      <c r="R70" s="60"/>
      <c r="S70" s="60"/>
      <c r="T70" s="60"/>
      <c r="U70" s="71"/>
      <c r="V70" s="72"/>
      <c r="X70" s="8">
        <f t="shared" ref="X70:X72" si="3">K70-V70</f>
        <v>0</v>
      </c>
      <c r="Y70" s="16"/>
    </row>
    <row r="71" spans="2:25" x14ac:dyDescent="0.25">
      <c r="B71" s="79" t="s">
        <v>57</v>
      </c>
      <c r="C71" s="80"/>
      <c r="D71" s="80"/>
      <c r="E71" s="80"/>
      <c r="F71" s="80"/>
      <c r="G71" s="80"/>
      <c r="H71" s="80"/>
      <c r="I71" s="80"/>
      <c r="J71" s="81"/>
      <c r="K71" s="65">
        <f>K13+K16+K23+K29+K35+K39+K49+K59</f>
        <v>3867003.8</v>
      </c>
      <c r="M71" s="79" t="s">
        <v>57</v>
      </c>
      <c r="N71" s="80"/>
      <c r="O71" s="80"/>
      <c r="P71" s="80"/>
      <c r="Q71" s="80"/>
      <c r="R71" s="80"/>
      <c r="S71" s="80"/>
      <c r="T71" s="80"/>
      <c r="U71" s="81"/>
      <c r="V71" s="65">
        <f>V13+V16+V23+V29+V35+V39+V49+V59</f>
        <v>4188043.2</v>
      </c>
      <c r="X71" s="8">
        <f t="shared" si="3"/>
        <v>-321039.40000000037</v>
      </c>
      <c r="Y71" s="16"/>
    </row>
    <row r="72" spans="2:25" ht="16.5" thickBot="1" x14ac:dyDescent="0.3">
      <c r="B72" s="74" t="s">
        <v>58</v>
      </c>
      <c r="C72" s="75"/>
      <c r="D72" s="75"/>
      <c r="E72" s="75"/>
      <c r="F72" s="75"/>
      <c r="G72" s="75"/>
      <c r="H72" s="75"/>
      <c r="I72" s="75"/>
      <c r="J72" s="75"/>
      <c r="K72" s="73">
        <f>K71+K69+K64+K54</f>
        <v>5058963.6000000006</v>
      </c>
      <c r="M72" s="74" t="s">
        <v>58</v>
      </c>
      <c r="N72" s="75"/>
      <c r="O72" s="75"/>
      <c r="P72" s="75"/>
      <c r="Q72" s="75"/>
      <c r="R72" s="75"/>
      <c r="S72" s="75"/>
      <c r="T72" s="75"/>
      <c r="U72" s="75"/>
      <c r="V72" s="73">
        <f>V71+V69+V64+V54</f>
        <v>5960487.2000000002</v>
      </c>
      <c r="X72" s="8">
        <f t="shared" si="3"/>
        <v>-901523.59999999963</v>
      </c>
      <c r="Y72" s="16"/>
    </row>
  </sheetData>
  <mergeCells count="122">
    <mergeCell ref="C7:G7"/>
    <mergeCell ref="N7:R7"/>
    <mergeCell ref="C8:G8"/>
    <mergeCell ref="N8:R8"/>
    <mergeCell ref="C9:G9"/>
    <mergeCell ref="N9:R9"/>
    <mergeCell ref="C4:K4"/>
    <mergeCell ref="N4:V4"/>
    <mergeCell ref="C5:G5"/>
    <mergeCell ref="N5:R5"/>
    <mergeCell ref="C6:G6"/>
    <mergeCell ref="N6:R6"/>
    <mergeCell ref="C13:G13"/>
    <mergeCell ref="N13:R13"/>
    <mergeCell ref="C14:K14"/>
    <mergeCell ref="N14:V14"/>
    <mergeCell ref="C15:K15"/>
    <mergeCell ref="N15:V15"/>
    <mergeCell ref="C10:G10"/>
    <mergeCell ref="N10:R10"/>
    <mergeCell ref="C11:G11"/>
    <mergeCell ref="N11:R11"/>
    <mergeCell ref="C12:G12"/>
    <mergeCell ref="N12:R12"/>
    <mergeCell ref="C19:K19"/>
    <mergeCell ref="N19:V19"/>
    <mergeCell ref="C20:G20"/>
    <mergeCell ref="N20:R20"/>
    <mergeCell ref="C21:G21"/>
    <mergeCell ref="N21:R21"/>
    <mergeCell ref="C16:G16"/>
    <mergeCell ref="N16:R16"/>
    <mergeCell ref="C17:G17"/>
    <mergeCell ref="N17:R17"/>
    <mergeCell ref="C18:K18"/>
    <mergeCell ref="N18:V18"/>
    <mergeCell ref="C27:G27"/>
    <mergeCell ref="N27:R27"/>
    <mergeCell ref="C28:G28"/>
    <mergeCell ref="N28:R28"/>
    <mergeCell ref="C29:G29"/>
    <mergeCell ref="N29:R29"/>
    <mergeCell ref="C23:G23"/>
    <mergeCell ref="N23:R23"/>
    <mergeCell ref="C25:K25"/>
    <mergeCell ref="N25:V25"/>
    <mergeCell ref="C26:G26"/>
    <mergeCell ref="N26:R26"/>
    <mergeCell ref="C33:G33"/>
    <mergeCell ref="N33:R33"/>
    <mergeCell ref="C34:G34"/>
    <mergeCell ref="N34:R34"/>
    <mergeCell ref="C35:G35"/>
    <mergeCell ref="N35:R35"/>
    <mergeCell ref="C30:K30"/>
    <mergeCell ref="N30:V30"/>
    <mergeCell ref="C31:K31"/>
    <mergeCell ref="N31:V31"/>
    <mergeCell ref="C32:G32"/>
    <mergeCell ref="N32:R32"/>
    <mergeCell ref="C39:G39"/>
    <mergeCell ref="N39:R39"/>
    <mergeCell ref="C40:G40"/>
    <mergeCell ref="N40:R40"/>
    <mergeCell ref="C41:K41"/>
    <mergeCell ref="N41:V41"/>
    <mergeCell ref="C36:G36"/>
    <mergeCell ref="N36:R36"/>
    <mergeCell ref="C37:K37"/>
    <mergeCell ref="N37:V37"/>
    <mergeCell ref="C38:G38"/>
    <mergeCell ref="N38:R38"/>
    <mergeCell ref="C45:G45"/>
    <mergeCell ref="N45:R45"/>
    <mergeCell ref="C46:G46"/>
    <mergeCell ref="N46:R46"/>
    <mergeCell ref="C47:G47"/>
    <mergeCell ref="N47:R47"/>
    <mergeCell ref="C42:K42"/>
    <mergeCell ref="N42:V42"/>
    <mergeCell ref="C43:G43"/>
    <mergeCell ref="N43:R43"/>
    <mergeCell ref="C44:G44"/>
    <mergeCell ref="N44:R44"/>
    <mergeCell ref="C52:G52"/>
    <mergeCell ref="N52:R52"/>
    <mergeCell ref="C53:G53"/>
    <mergeCell ref="N53:R53"/>
    <mergeCell ref="C54:G54"/>
    <mergeCell ref="N54:R54"/>
    <mergeCell ref="C49:G49"/>
    <mergeCell ref="N49:R49"/>
    <mergeCell ref="C50:K50"/>
    <mergeCell ref="N50:V50"/>
    <mergeCell ref="C51:K51"/>
    <mergeCell ref="N51:V51"/>
    <mergeCell ref="C59:G59"/>
    <mergeCell ref="N59:R59"/>
    <mergeCell ref="C61:K61"/>
    <mergeCell ref="N61:V61"/>
    <mergeCell ref="C62:G62"/>
    <mergeCell ref="N62:R62"/>
    <mergeCell ref="C56:K56"/>
    <mergeCell ref="N56:V56"/>
    <mergeCell ref="C57:G57"/>
    <mergeCell ref="N57:R57"/>
    <mergeCell ref="C58:G58"/>
    <mergeCell ref="N58:R58"/>
    <mergeCell ref="B72:J72"/>
    <mergeCell ref="M72:U72"/>
    <mergeCell ref="C67:G67"/>
    <mergeCell ref="N67:R67"/>
    <mergeCell ref="C68:G68"/>
    <mergeCell ref="N68:R68"/>
    <mergeCell ref="B71:J71"/>
    <mergeCell ref="M71:U71"/>
    <mergeCell ref="C63:G63"/>
    <mergeCell ref="N63:R63"/>
    <mergeCell ref="C64:G64"/>
    <mergeCell ref="N64:R64"/>
    <mergeCell ref="C66:K66"/>
    <mergeCell ref="N66:V66"/>
  </mergeCells>
  <pageMargins left="0.25" right="0.25" top="0.75" bottom="0.75" header="0.3" footer="0.3"/>
  <pageSetup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IR-14 Comparison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2026-01-28T20:46:20Z</dcterms:created>
  <dcterms:modified xsi:type="dcterms:W3CDTF">2026-01-28T20:48:51Z</dcterms:modified>
</cp:coreProperties>
</file>